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5.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showInkAnnotation="0" codeName="ThisWorkbook" defaultThemeVersion="166925"/>
  <mc:AlternateContent xmlns:mc="http://schemas.openxmlformats.org/markup-compatibility/2006">
    <mc:Choice Requires="x15">
      <x15ac:absPath xmlns:x15ac="http://schemas.microsoft.com/office/spreadsheetml/2010/11/ac" url="https://sgdcs.sgnet.gov.sg/sites/IMDA-collabdivsmegd3/Shared Documents/SGDPA/01 Checklist/2024/2024.2.1 - 9th May/"/>
    </mc:Choice>
  </mc:AlternateContent>
  <xr:revisionPtr revIDLastSave="0" documentId="13_ncr:1_{B4DD317D-95EF-4B99-A10A-23A3A58C4B91}" xr6:coauthVersionLast="47" xr6:coauthVersionMax="47" xr10:uidLastSave="{00000000-0000-0000-0000-000000000000}"/>
  <workbookProtection workbookAlgorithmName="SHA-512" workbookHashValue="RwXkU8unslJueDSlbNqAVrazRSTBMgN3CadPQC7FojyYg/xfKAjLXZsEwZguDE6l/9yn4NQQhpg5hQKL7SRstA==" workbookSaltValue="OxPAAtXQpng58JOhhhbD7g==" workbookSpinCount="100000" lockStructure="1"/>
  <bookViews>
    <workbookView xWindow="-120" yWindow="-120" windowWidth="29040" windowHeight="15990" tabRatio="785" xr2:uid="{2194CD0C-084C-45AB-950C-C2493CE9D21E}"/>
  </bookViews>
  <sheets>
    <sheet name="Instructions" sheetId="1" r:id="rId1"/>
    <sheet name="General Assessment" sheetId="2" r:id="rId2"/>
    <sheet name="Solution Category Requirements" sheetId="7" r:id="rId3"/>
    <sheet name="Satisfaction Survey" sheetId="16" r:id="rId4"/>
    <sheet name="Overall Dashboard" sheetId="15" r:id="rId5"/>
    <sheet name="Data for graphs" sheetId="8" state="hidden" r:id="rId6"/>
    <sheet name="Survey link" sheetId="17" state="hidden" r:id="rId7"/>
    <sheet name="Dropdown" sheetId="4" state="hidden" r:id="rId8"/>
  </sheets>
  <definedNames>
    <definedName name="_01">#REF!</definedName>
    <definedName name="_02">#REF!</definedName>
    <definedName name="_03">#REF!</definedName>
    <definedName name="_04">#REF!</definedName>
    <definedName name="_05">#REF!</definedName>
    <definedName name="_06">#REF!</definedName>
    <definedName name="_07">#REF!</definedName>
    <definedName name="_08">#REF!</definedName>
    <definedName name="_09">#REF!</definedName>
    <definedName name="_10">#REF!</definedName>
    <definedName name="_11">#REF!</definedName>
    <definedName name="_12">#REF!</definedName>
    <definedName name="_13">#REF!</definedName>
    <definedName name="_14">#REF!</definedName>
    <definedName name="_15">#REF!</definedName>
    <definedName name="_16">#REF!</definedName>
    <definedName name="_17">#REF!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4" i="16" l="1"/>
  <c r="D6" i="17"/>
  <c r="C6" i="17"/>
  <c r="B6" i="17"/>
  <c r="A6" i="17"/>
  <c r="B5" i="8" l="1"/>
  <c r="B4" i="8"/>
  <c r="B2" i="8"/>
  <c r="A64" i="7"/>
  <c r="A65" i="7"/>
  <c r="A66" i="7"/>
  <c r="A67" i="7"/>
  <c r="A68" i="7"/>
  <c r="A69" i="7"/>
  <c r="A70" i="7"/>
  <c r="A71" i="7"/>
  <c r="A72" i="7"/>
  <c r="A63" i="7"/>
  <c r="A59" i="7"/>
  <c r="A60" i="7"/>
  <c r="A61" i="7"/>
  <c r="A58" i="7"/>
  <c r="A52" i="7"/>
  <c r="A53" i="7"/>
  <c r="A54" i="7"/>
  <c r="A55" i="7"/>
  <c r="A56" i="7"/>
  <c r="A51" i="7"/>
  <c r="A43" i="7"/>
  <c r="A44" i="7"/>
  <c r="A45" i="7"/>
  <c r="A46" i="7"/>
  <c r="A47" i="7"/>
  <c r="A48" i="7"/>
  <c r="A49" i="7"/>
  <c r="A42" i="7"/>
  <c r="A32" i="7"/>
  <c r="A33" i="7"/>
  <c r="A34" i="7"/>
  <c r="A35" i="7"/>
  <c r="A36" i="7"/>
  <c r="A37" i="7"/>
  <c r="A38" i="7"/>
  <c r="A39" i="7"/>
  <c r="A40" i="7"/>
  <c r="A31" i="7"/>
  <c r="A24" i="7"/>
  <c r="A25" i="7"/>
  <c r="A26" i="7"/>
  <c r="A27" i="7"/>
  <c r="A28" i="7"/>
  <c r="A29" i="7"/>
  <c r="A23" i="7"/>
  <c r="C16" i="15" l="1"/>
  <c r="C2" i="16"/>
  <c r="C1" i="16"/>
  <c r="J2" i="8" l="1"/>
  <c r="J3" i="8" l="1"/>
  <c r="D24" i="8" s="1"/>
  <c r="D25" i="8" s="1"/>
  <c r="I2" i="8"/>
  <c r="I3" i="8" s="1"/>
  <c r="A8" i="2" l="1"/>
  <c r="B8" i="2" s="1"/>
  <c r="C13" i="15" l="1"/>
  <c r="C10" i="15"/>
  <c r="C2" i="15"/>
  <c r="C1" i="15"/>
  <c r="E2" i="7"/>
  <c r="E2" i="2"/>
  <c r="B23" i="8" l="1"/>
  <c r="A11" i="7" a="1"/>
  <c r="A11" i="7" s="1"/>
  <c r="B11" i="7" s="1"/>
  <c r="E1" i="7"/>
  <c r="C24" i="8" l="1"/>
  <c r="B24" i="8"/>
  <c r="B25" i="8" s="1"/>
  <c r="B3" i="8" l="1"/>
  <c r="E1" i="2"/>
  <c r="R19" i="8" l="1"/>
  <c r="Q19" i="8" l="1"/>
  <c r="P19" i="8"/>
  <c r="O19" i="8"/>
  <c r="N19" i="8"/>
  <c r="M19" i="8"/>
  <c r="L19" i="8"/>
  <c r="K19" i="8"/>
  <c r="J19" i="8"/>
  <c r="I19" i="8"/>
  <c r="H19" i="8"/>
  <c r="G19" i="8"/>
  <c r="F19" i="8"/>
  <c r="E19" i="8"/>
  <c r="C19" i="8"/>
  <c r="D19" i="8"/>
  <c r="D17" i="8"/>
  <c r="E17" i="8"/>
  <c r="F17" i="8"/>
  <c r="G17" i="8"/>
  <c r="H17" i="8"/>
  <c r="I17" i="8"/>
  <c r="J17" i="8"/>
  <c r="K17" i="8"/>
  <c r="L17" i="8"/>
  <c r="M17" i="8"/>
  <c r="N17" i="8"/>
  <c r="O17" i="8"/>
  <c r="P17" i="8"/>
  <c r="Q17" i="8"/>
  <c r="R17" i="8"/>
  <c r="C17" i="8"/>
  <c r="C15" i="8" l="1"/>
  <c r="C16" i="8"/>
  <c r="R15" i="8"/>
  <c r="R16" i="8"/>
  <c r="Q15" i="8"/>
  <c r="Q16" i="8"/>
  <c r="P15" i="8"/>
  <c r="P16" i="8"/>
  <c r="O15" i="8"/>
  <c r="O16" i="8"/>
  <c r="N15" i="8"/>
  <c r="N16" i="8"/>
  <c r="M15" i="8"/>
  <c r="M16" i="8"/>
  <c r="L15" i="8"/>
  <c r="L16" i="8"/>
  <c r="K15" i="8"/>
  <c r="K16" i="8"/>
  <c r="J15" i="8"/>
  <c r="J16" i="8"/>
  <c r="I15" i="8"/>
  <c r="I16" i="8"/>
  <c r="H15" i="8"/>
  <c r="H16" i="8"/>
  <c r="G15" i="8"/>
  <c r="G16" i="8"/>
  <c r="F15" i="8"/>
  <c r="F16" i="8"/>
  <c r="E15" i="8"/>
  <c r="E16" i="8"/>
  <c r="D15" i="8"/>
  <c r="D16" i="8"/>
  <c r="D13" i="8" l="1"/>
  <c r="D14" i="8" s="1"/>
  <c r="E13" i="8"/>
  <c r="E14" i="8" s="1"/>
  <c r="F13" i="8"/>
  <c r="F14" i="8" s="1"/>
  <c r="G13" i="8"/>
  <c r="G14" i="8" s="1"/>
  <c r="H13" i="8"/>
  <c r="H14" i="8" s="1"/>
  <c r="I13" i="8"/>
  <c r="I14" i="8" s="1"/>
  <c r="J13" i="8"/>
  <c r="J14" i="8" s="1"/>
  <c r="K13" i="8"/>
  <c r="K14" i="8" s="1"/>
  <c r="L13" i="8"/>
  <c r="L14" i="8" s="1"/>
  <c r="M13" i="8"/>
  <c r="M14" i="8" s="1"/>
  <c r="N13" i="8"/>
  <c r="N14" i="8" s="1"/>
  <c r="O13" i="8"/>
  <c r="O14" i="8" s="1"/>
  <c r="P13" i="8"/>
  <c r="P14" i="8" s="1"/>
  <c r="Q13" i="8"/>
  <c r="Q14" i="8" s="1"/>
  <c r="R13" i="8"/>
  <c r="R14" i="8" s="1"/>
  <c r="C13" i="8"/>
  <c r="A10" i="7" l="1"/>
  <c r="B13" i="8" a="1"/>
  <c r="B13" i="8" s="1"/>
  <c r="C14" i="8"/>
  <c r="F2" i="8" l="1"/>
  <c r="N2" i="8" s="1"/>
  <c r="B15" i="8"/>
  <c r="F4" i="8" s="1"/>
  <c r="B14" i="8"/>
  <c r="F3" i="8" s="1"/>
  <c r="N3" i="8" s="1"/>
  <c r="B16" i="8"/>
  <c r="F5" i="8" s="1"/>
  <c r="B10" i="7"/>
  <c r="C23" i="8"/>
  <c r="C25" i="8" s="1"/>
  <c r="E25" i="8" s="1"/>
  <c r="A29" i="8" l="1"/>
  <c r="C7"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B11" authorId="0" shapeId="0" xr:uid="{7728D5EA-FD54-4FDB-9CF1-6A624A18B691}">
      <text>
        <r>
          <rPr>
            <sz val="11"/>
            <color theme="1"/>
            <rFont val="Calibri"/>
            <family val="2"/>
            <scheme val="minor"/>
          </rPr>
          <t>IMDA:
This describes the requirements of the programme on top of the vendor onboarding eligibility assessment ( https://go.gov.sg/vsa )</t>
        </r>
      </text>
    </comment>
    <comment ref="D11" authorId="0" shapeId="0" xr:uid="{1896427F-EB1E-4095-9943-4F45844C7559}">
      <text>
        <r>
          <rPr>
            <b/>
            <sz val="9"/>
            <color indexed="81"/>
            <rFont val="Tahoma"/>
            <family val="2"/>
          </rPr>
          <t>IMDA:</t>
        </r>
        <r>
          <rPr>
            <sz val="9"/>
            <color indexed="81"/>
            <rFont val="Tahoma"/>
            <family val="2"/>
          </rPr>
          <t xml:space="preserve">
Your input is required in this column. Please select from the dropdown.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C21" authorId="0" shapeId="0" xr:uid="{125BEEA3-171E-47B0-8D27-BB936661B665}">
      <text>
        <r>
          <rPr>
            <b/>
            <sz val="9"/>
            <color indexed="81"/>
            <rFont val="Tahoma"/>
            <family val="2"/>
          </rPr>
          <t>IMDA:</t>
        </r>
        <r>
          <rPr>
            <sz val="9"/>
            <color indexed="81"/>
            <rFont val="Tahoma"/>
            <family val="2"/>
          </rPr>
          <t xml:space="preserve">
This indicates if a Requirement is Mandatory or Preferred.</t>
        </r>
      </text>
    </comment>
    <comment ref="D21" authorId="0" shapeId="0" xr:uid="{5D804240-5FA2-4A4F-A543-1FD4F35166E5}">
      <text>
        <r>
          <rPr>
            <b/>
            <sz val="9"/>
            <color indexed="81"/>
            <rFont val="Tahoma"/>
            <family val="2"/>
          </rPr>
          <t>IMDA:</t>
        </r>
        <r>
          <rPr>
            <sz val="9"/>
            <color indexed="81"/>
            <rFont val="Tahoma"/>
            <family val="2"/>
          </rPr>
          <t xml:space="preserve">
Your input is required in this column. Please select from the dropdown.</t>
        </r>
      </text>
    </comment>
    <comment ref="E21" authorId="0" shapeId="0" xr:uid="{7881F255-82D7-4D6B-BA53-E04626E3E93F}">
      <text>
        <r>
          <rPr>
            <b/>
            <sz val="9"/>
            <color indexed="81"/>
            <rFont val="Tahoma"/>
            <family val="2"/>
          </rPr>
          <t>IMDA:</t>
        </r>
        <r>
          <rPr>
            <sz val="9"/>
            <color indexed="81"/>
            <rFont val="Tahoma"/>
            <family val="2"/>
          </rPr>
          <t xml:space="preserve">
Describe how your solution can meet the solution criteria in each row. Provide screenshots in a word document named 'Generic Screenshots.doc and label / reference to the serial number of the row. Submit the word document in Pre-Approval System.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<sst xmlns="http://schemas.openxmlformats.org/spreadsheetml/2006/main" count="359" uniqueCount="151">
  <si>
    <t xml:space="preserve">Download latest version of this checklist </t>
  </si>
  <si>
    <t xml:space="preserve">The purpose of the Vendor Self-Assessment Checklist (henceforth refers as "Checklist") is to enable vendor to perform a preliminary assessment of its solution eligibility for Pre-Approval under SMEs Go Digital. </t>
  </si>
  <si>
    <t>If you have not performed a vendor onboarding eligibility assessment, please visit https://go.gov.sg/vsa to ensure that you can pass all criteria.</t>
  </si>
  <si>
    <t>Always ensure that you are using the latest version of the Checklist. Please download the most recent version of this Checklist.</t>
  </si>
  <si>
    <t>There are a total of 5 tabs in the Checklist. With the exception of i) Instructions tab and v) Overall Dashboard, your response is required in all tabs.
i) Instructions
ii) General Assessment: General assessment of organisation
iii) Solution Category Requirements: Assessment of solution based on solution category requirements
iv) Satisfaction Survey
v) Overall Dashboard: Overview of readiness to submit the application to SGDPAS system</t>
  </si>
  <si>
    <r>
      <t>All MANDATORY requirements must be met with “YES” in order to proceed to the next question. DO NOT proceed with the next question, if "NO" is selected for any of the mandatory fields. All preferred fields must be answered with "Yes" or "No".</t>
    </r>
    <r>
      <rPr>
        <strike/>
        <sz val="11"/>
        <color theme="1"/>
        <rFont val="Calibri"/>
        <family val="2"/>
        <scheme val="minor"/>
      </rPr>
      <t xml:space="preserve">
</t>
    </r>
    <r>
      <rPr>
        <sz val="11"/>
        <color theme="1"/>
        <rFont val="Calibri"/>
        <family val="2"/>
        <scheme val="minor"/>
      </rPr>
      <t>If you do not meet all parts of the requirements in each row, please select "No" as your response.</t>
    </r>
  </si>
  <si>
    <t>This Checklist is a property of Infocomm Media Development Authority (IMDA).</t>
  </si>
  <si>
    <t>If you have any questions about this self-assessment checklist and the Pre-Approved@SMEsGoDigital program, please register for the vendor briefing or refer to FAQ.</t>
  </si>
  <si>
    <t>General Assessment</t>
  </si>
  <si>
    <t>Dashboard</t>
  </si>
  <si>
    <t xml:space="preserve">This worksheet is completed once the response progress bar is 100% with 0 errors. </t>
  </si>
  <si>
    <t>S/No.</t>
  </si>
  <si>
    <t>Requirements</t>
  </si>
  <si>
    <t>Type</t>
  </si>
  <si>
    <t>Compliance</t>
  </si>
  <si>
    <t>Remarks</t>
  </si>
  <si>
    <t>Please provide your company UEN in the remarks column</t>
  </si>
  <si>
    <t>Mandatory to provide a response</t>
  </si>
  <si>
    <t>&lt;Enter your company UEN&gt;</t>
  </si>
  <si>
    <t xml:space="preserve">Please provide your company name as registered with ACRA (Accounting and Corporate Regulatory Authority)
</t>
  </si>
  <si>
    <t xml:space="preserve">&lt;Enter your company name&gt; </t>
  </si>
  <si>
    <t>Please provide proposed solution name</t>
  </si>
  <si>
    <t>&lt;Enter solution name&gt;</t>
  </si>
  <si>
    <r>
      <rPr>
        <b/>
        <sz val="11"/>
        <color theme="1"/>
        <rFont val="Calibri"/>
        <family val="2"/>
        <scheme val="minor"/>
      </rPr>
      <t xml:space="preserve">Has your company signed up for an InvoiceNow account? </t>
    </r>
    <r>
      <rPr>
        <sz val="11"/>
        <color theme="1"/>
        <rFont val="Calibri"/>
        <family val="2"/>
        <scheme val="minor"/>
      </rPr>
      <t xml:space="preserve">
All The vendor must sign up for an InvoiceNow account. Please do not proceed with the submission if you have not signed up.
Peppol directory: https://www.peppoldirectory.sg/</t>
    </r>
  </si>
  <si>
    <t>Mandatory</t>
  </si>
  <si>
    <t xml:space="preserve">Describe how your solution can meet this requirement. </t>
  </si>
  <si>
    <r>
      <rPr>
        <b/>
        <sz val="11"/>
        <color theme="1"/>
        <rFont val="Calibri"/>
        <family val="2"/>
        <scheme val="minor"/>
      </rPr>
      <t xml:space="preserve">Does your company have a fixed billing term? </t>
    </r>
    <r>
      <rPr>
        <sz val="11"/>
        <color theme="1"/>
        <rFont val="Calibri"/>
        <family val="2"/>
        <scheme val="minor"/>
      </rPr>
      <t xml:space="preserve">
Please indicate your billing terms in the remarks column.</t>
    </r>
  </si>
  <si>
    <r>
      <rPr>
        <b/>
        <sz val="11"/>
        <color theme="1"/>
        <rFont val="Calibri"/>
        <family val="2"/>
        <scheme val="minor"/>
      </rPr>
      <t>Post-Sales Support</t>
    </r>
    <r>
      <rPr>
        <sz val="11"/>
        <color theme="1"/>
        <rFont val="Calibri"/>
        <family val="2"/>
        <scheme val="minor"/>
      </rPr>
      <t xml:space="preserve">
Does your company offer a minimum 8 hours x 5 weekdays of post-sales support via on-site/teleconference, and are you reachable 24/7 via email or contact form? 
This is the </t>
    </r>
    <r>
      <rPr>
        <b/>
        <u/>
        <sz val="11"/>
        <color theme="1"/>
        <rFont val="Calibri"/>
        <family val="2"/>
        <scheme val="minor"/>
      </rPr>
      <t>minimum</t>
    </r>
    <r>
      <rPr>
        <sz val="11"/>
        <color theme="1"/>
        <rFont val="Calibri"/>
        <family val="2"/>
        <scheme val="minor"/>
      </rPr>
      <t xml:space="preserve"> post-sales support required. Please provide in the remarks the website where the support hours are published.</t>
    </r>
  </si>
  <si>
    <r>
      <rPr>
        <b/>
        <sz val="11"/>
        <color theme="1"/>
        <rFont val="Calibri"/>
        <family val="2"/>
        <scheme val="minor"/>
      </rPr>
      <t>Have you completed the Declaration on Data Analytics and Personal Data Protection Requirements in SMEGD Pre-Approval?</t>
    </r>
    <r>
      <rPr>
        <sz val="11"/>
        <color theme="1"/>
        <rFont val="Calibri"/>
        <family val="2"/>
        <scheme val="minor"/>
      </rPr>
      <t xml:space="preserve">
Please fill-up the Declaration on Data Analytics and Personal Data Protection Requirements in SMEGD Pre-Approval Solutions. https://form.gov.sg/659f39ff399a2500127589fd</t>
    </r>
  </si>
  <si>
    <t>Data Analytics and Personal Data Protection Requirements in SMEGD Pre-Approval Solutions</t>
  </si>
  <si>
    <r>
      <rPr>
        <b/>
        <sz val="11"/>
        <color theme="1"/>
        <rFont val="Calibri"/>
        <family val="2"/>
        <scheme val="minor"/>
      </rPr>
      <t>Data Analytics</t>
    </r>
    <r>
      <rPr>
        <sz val="11"/>
        <color theme="1"/>
        <rFont val="Calibri"/>
        <family val="2"/>
        <scheme val="minor"/>
      </rPr>
      <t xml:space="preserve">
Does your digital solution come with one or more dashboards that provide an at-a-glance overview of charts/indicators to help users analyse data?</t>
    </r>
  </si>
  <si>
    <t>Mandatory 
(with effect 01 Dec 2024)</t>
  </si>
  <si>
    <r>
      <rPr>
        <b/>
        <sz val="11"/>
        <color theme="1"/>
        <rFont val="Calibri"/>
        <family val="2"/>
        <scheme val="minor"/>
      </rPr>
      <t xml:space="preserve">Data Analytics
</t>
    </r>
    <r>
      <rPr>
        <sz val="11"/>
        <color theme="1"/>
        <rFont val="Calibri"/>
        <family val="2"/>
        <scheme val="minor"/>
      </rPr>
      <t xml:space="preserve">Does your digital solution allow users to perform cross-filtering* on the dashboard(s) to analyse real-time data and generate insights to make informed decisions?
*Cross-filtering allows users to interact with one chart and apply that interaction as a filter to other charts on the dashboard. It can help users understand how different parts of the data are related. </t>
    </r>
  </si>
  <si>
    <r>
      <rPr>
        <b/>
        <sz val="11"/>
        <color theme="1"/>
        <rFont val="Calibri"/>
        <family val="2"/>
        <scheme val="minor"/>
      </rPr>
      <t>Personal Data Protection</t>
    </r>
    <r>
      <rPr>
        <sz val="11"/>
        <color theme="1"/>
        <rFont val="Calibri"/>
        <family val="2"/>
        <scheme val="minor"/>
      </rPr>
      <t xml:space="preserve">
Does your digital solution collect, use, disclose, process or dispose personal data?
Solutions that use identifiers </t>
    </r>
    <r>
      <rPr>
        <u/>
        <sz val="11"/>
        <color theme="1"/>
        <rFont val="Calibri"/>
        <family val="2"/>
        <scheme val="minor"/>
      </rPr>
      <t>shall</t>
    </r>
    <r>
      <rPr>
        <sz val="11"/>
        <color theme="1"/>
        <rFont val="Calibri"/>
        <family val="2"/>
        <scheme val="minor"/>
      </rPr>
      <t xml:space="preserve"> incorporate features that support the obligations under the Personal Data Protection Act (2020).
Note: 
</t>
    </r>
    <r>
      <rPr>
        <sz val="11"/>
        <color rgb="FFFF0000"/>
        <rFont val="Calibri"/>
        <family val="2"/>
        <scheme val="minor"/>
      </rPr>
      <t xml:space="preserve">If your answer is Yes, it is mandatory (with effect 01 Dec 2024) to incorporate features that support the obligations under the Personal Data Protection Act (2020). Please ensure that your solution incorporate the necessary features before 01 Dec 2024. </t>
    </r>
  </si>
  <si>
    <t xml:space="preserve">This section helps you to understand how your solution meets the requirements of the solution category. 
     - Light Purple fields: All fields that you need to complete are coloured Light Purple. 
     - Red fields: Please check these fields as it indicates responses which we do not expect , e.g. "No" for Mandatory requirement.
Requirements are classified as Mandatory or Preferred. The proposed solution should meet all the Mandatory requirements. 
     - If your solution meets all parts of the line requirement, please select 'Yes'. 
     - If your solution meets partial or do not meet the line requirement, please select 'No'.
     - For 'Preferred' requirements, you may respond with either 'Yes' or 'No'. 
     - The more 'Yes' means the solution will be awarded with higher assessment points. 
Remarks Column: Describe how your solution can meet the solution criteria in each row. Provide screenshots in a word document named 'Generic Screenshots.doc and label / reference to the serial number of the row. Submit the word document in Pre-Approval System. </t>
  </si>
  <si>
    <r>
      <t xml:space="preserve">     - For </t>
    </r>
    <r>
      <rPr>
        <b/>
        <sz val="11"/>
        <color rgb="FF7030A0"/>
        <rFont val="Calibri"/>
        <family val="2"/>
        <scheme val="minor"/>
      </rPr>
      <t>Light Purple</t>
    </r>
    <r>
      <rPr>
        <sz val="11"/>
        <color theme="1"/>
        <rFont val="Calibri"/>
        <family val="2"/>
        <scheme val="minor"/>
      </rPr>
      <t xml:space="preserve"> fields: You must fill up and complete the cell with relevant information. 
     - For </t>
    </r>
    <r>
      <rPr>
        <b/>
        <sz val="11"/>
        <color rgb="FFFF0000"/>
        <rFont val="Calibri"/>
        <family val="2"/>
        <scheme val="minor"/>
      </rPr>
      <t>Red coloured</t>
    </r>
    <r>
      <rPr>
        <sz val="11"/>
        <color theme="1"/>
        <rFont val="Calibri"/>
        <family val="2"/>
        <scheme val="minor"/>
      </rPr>
      <t xml:space="preserve"> Cell: You have selected a response that renders your solution ineligible for the program, e.g. "No" for Mandatory requirement.
Requirements are classified as Mandatory or Preferred. The proposed solution should meet all the Mandatory requirements and  please </t>
    </r>
    <r>
      <rPr>
        <b/>
        <sz val="11"/>
        <color theme="1"/>
        <rFont val="Calibri"/>
        <family val="2"/>
        <scheme val="minor"/>
      </rPr>
      <t>do not proceed until you can meet the requirement</t>
    </r>
    <r>
      <rPr>
        <sz val="11"/>
        <color theme="1"/>
        <rFont val="Calibri"/>
        <family val="2"/>
        <scheme val="minor"/>
      </rPr>
      <t xml:space="preserve">.  
     - If your solution meets all requirement in the cell, please select 'Yes'. 
     - If your solution meets partial or does not meet all the requirement in the cell, please select 'No'.
</t>
    </r>
  </si>
  <si>
    <r>
      <t xml:space="preserve">Please select ONLY </t>
    </r>
    <r>
      <rPr>
        <b/>
        <u/>
        <sz val="11"/>
        <color rgb="FF7030A0"/>
        <rFont val="Calibri"/>
        <family val="2"/>
        <scheme val="minor"/>
      </rPr>
      <t>ONE</t>
    </r>
    <r>
      <rPr>
        <b/>
        <sz val="11"/>
        <color theme="1"/>
        <rFont val="Calibri"/>
        <family val="2"/>
        <scheme val="minor"/>
      </rPr>
      <t xml:space="preserve"> solution category.</t>
    </r>
  </si>
  <si>
    <t>Real-time Production Scheduling and Job Tracking</t>
  </si>
  <si>
    <t>Equipment Monitoring and Manufacturing Data collection</t>
  </si>
  <si>
    <t>Manufacturing Quality Management</t>
  </si>
  <si>
    <t>Product and Manufacturing Process Configuration</t>
  </si>
  <si>
    <t>Machining Dynamics for Milling/Turning</t>
  </si>
  <si>
    <t>Computer-aided design &amp; Computer-aided manufacturing (CAD/CAM)</t>
  </si>
  <si>
    <r>
      <t>Solution Category:</t>
    </r>
    <r>
      <rPr>
        <sz val="11"/>
        <color rgb="FF000000"/>
        <rFont val="Calibri"/>
        <family val="2"/>
      </rPr>
      <t xml:space="preserve"> Real-time Production Scheduling and Job Tracking</t>
    </r>
    <r>
      <rPr>
        <b/>
        <sz val="11"/>
        <color rgb="FF000000"/>
        <rFont val="Calibri"/>
        <family val="2"/>
      </rPr>
      <t xml:space="preserve">
Solution Category Description: </t>
    </r>
    <r>
      <rPr>
        <sz val="11"/>
        <color rgb="FF000000"/>
        <rFont val="Calibri"/>
        <family val="2"/>
      </rPr>
      <t>Facilitate project management and resource planning, including the planning and coordination of the materials and equipment usage; track and display real-time work completion status, based on data collected from shopfloor.</t>
    </r>
  </si>
  <si>
    <t> </t>
  </si>
  <si>
    <t>Return to the top</t>
  </si>
  <si>
    <t>Does your solution create and dispatch daily work orders that include information such as execution sequence, work instructions, resources, etc?</t>
  </si>
  <si>
    <t xml:space="preserve">Describe how your solution can meet the solution criteria in each row. </t>
  </si>
  <si>
    <t>Does your solution allow operators to view daily work orders and detailed information of each task?</t>
  </si>
  <si>
    <t>Does your solution track &amp; display real-time work completion status for each operation, based on data collected on shopfloor (from e.g. barcode scanners, manual key in)?</t>
  </si>
  <si>
    <t xml:space="preserve">Does your solution provide updates or notification alerts in the event when production equipment slows down or breaks down affecting the entire production? </t>
  </si>
  <si>
    <t>Does your solution allow the planning and co-ordination of change in work orders sequence, postponing or incorporating urgent tasks due to unplanned issues?</t>
  </si>
  <si>
    <t>Does your solution allow users to access data remotely, via e.g. server, cloud or mobile?</t>
  </si>
  <si>
    <t>Does your solution integrate with third party systems e.g. ERP for purposes such as retrieval of work orders, and record of completed operations?</t>
  </si>
  <si>
    <t>Preferred</t>
  </si>
  <si>
    <r>
      <t>Solution Category</t>
    </r>
    <r>
      <rPr>
        <sz val="11"/>
        <color rgb="FF000000"/>
        <rFont val="Calibri"/>
        <family val="2"/>
      </rPr>
      <t>: Equipment Monitoring and Manufacturing Data Collection</t>
    </r>
    <r>
      <rPr>
        <b/>
        <sz val="11"/>
        <color rgb="FF000000"/>
        <rFont val="Calibri"/>
        <family val="2"/>
      </rPr>
      <t xml:space="preserve">
Solution Category Description: </t>
    </r>
    <r>
      <rPr>
        <sz val="11"/>
        <color rgb="FF000000"/>
        <rFont val="Calibri"/>
        <family val="2"/>
      </rPr>
      <t>Provide real-time visibility on the performance and status of machines to enable scheduling of  maintenance.</t>
    </r>
  </si>
  <si>
    <t>Does your solution monitor equipment status &amp; downtime reason in real time via operator manual key in or automatic link with the equipment?</t>
  </si>
  <si>
    <t>Does your solution track the details and status of each equipment?</t>
  </si>
  <si>
    <t>Does your solution generate notification alerts via e.g. Email / SMS when equipment is down or signs of disruption?</t>
  </si>
  <si>
    <t>Does your solution generate report on insights such as e.g. overall equipment effectiveness, Cycle Time per Part, No.of parts per operator, Number of crapped parts, Setup Time per Part?</t>
  </si>
  <si>
    <t>Does your solution display real-time insights on user friendly interface of facility shopfloor monitor or mobile devices?</t>
  </si>
  <si>
    <t>Does your solution integrate with third party systems e.g. ERP, CAD/CAM/PDM, MES and BI systems?</t>
  </si>
  <si>
    <t>Does your solution allow users to schedule equipment maintenance on adhoc basis or automatically based on pre-defined requirements (e.g. work hours)?</t>
  </si>
  <si>
    <t>Does your solution allow users to report a equipment breakdown or problem and dispatch non-scheduled repairs?</t>
  </si>
  <si>
    <t>Does your solution enable users to manage the scope and staff in charge of maintenance for the equipment?</t>
  </si>
  <si>
    <r>
      <t xml:space="preserve">Solution Category: </t>
    </r>
    <r>
      <rPr>
        <sz val="11"/>
        <color rgb="FF000000"/>
        <rFont val="Calibri"/>
        <family val="2"/>
      </rPr>
      <t xml:space="preserve"> Manufacturing Quality Management</t>
    </r>
    <r>
      <rPr>
        <b/>
        <sz val="11"/>
        <color rgb="FF000000"/>
        <rFont val="Calibri"/>
        <family val="2"/>
      </rPr>
      <t xml:space="preserve">
Solution Category Description: </t>
    </r>
    <r>
      <rPr>
        <sz val="11"/>
        <color rgb="FF000000"/>
        <rFont val="Calibri"/>
        <family val="2"/>
      </rPr>
      <t>Allow defining quality checks and collection of quality data; trigger alarms when out-of-specifications and highlight issues; record causes and actions when problem arises, contributes to data analytics.</t>
    </r>
  </si>
  <si>
    <t>Does your solution allow user to define quality checks required (e.g. attributes to record, frequencies &amp; samples size)?</t>
  </si>
  <si>
    <t>Does your solution allow collection of quality data either through manual keying of information on screen by operator or automatically through interfaced connection with measurement equipment?</t>
  </si>
  <si>
    <t>Does your solution trigger alarms when measurements are out-of-specifications and highlight quality issues to operators/inspectors for follow-ups?</t>
  </si>
  <si>
    <t>Does your solution allow users to record causes and actions when problems arise?</t>
  </si>
  <si>
    <t>Does your solution perform statistical analysis, detect trends and deviations for users to conclude about significant influences caused by equipment, batch, operator, temperature etc?</t>
  </si>
  <si>
    <t>Does your solution provide reporting features on recorded quality checks and statistical analysis?</t>
  </si>
  <si>
    <t>Does your solution integrate with third party systems e.g. ERP?</t>
  </si>
  <si>
    <r>
      <t xml:space="preserve">Solution Category: </t>
    </r>
    <r>
      <rPr>
        <sz val="11"/>
        <rFont val="Calibri"/>
        <family val="2"/>
      </rPr>
      <t>Product and Manufacturing Process Configuration</t>
    </r>
    <r>
      <rPr>
        <b/>
        <sz val="11"/>
        <rFont val="Calibri"/>
        <family val="2"/>
      </rPr>
      <t xml:space="preserve">
Solution Category Description</t>
    </r>
    <r>
      <rPr>
        <sz val="11"/>
        <rFont val="Calibri"/>
        <family val="2"/>
      </rPr>
      <t xml:space="preserve">: Provide source of information on the sequence of processes, and the technical drawing of components and materials, and this solution includes information on tools, equipment, manpower and instructions used in each process; manage revision to product design, and allow manufacturing process changes and configuration.  </t>
    </r>
  </si>
  <si>
    <t>Does your solution provide a source of information on sequence of processes involved to manufacture / assemble a product? such as technical drawing, Bill of Material (BOM), material required and manufacturing process such as tools, equipment, instructions used to build the product?</t>
  </si>
  <si>
    <t>Does your solution provide technical drawings of component &amp; materials used in each process?</t>
  </si>
  <si>
    <t>Does your solution provide information on tools, equipment, manpower and instructions that may be used in each process?</t>
  </si>
  <si>
    <t xml:space="preserve">Does your solution manage revision to product design and update relevant manufacturing process changes that are impacted by the product design change? </t>
  </si>
  <si>
    <t>Does your solution allow users to access data remotely via e.g. server, cloud or mobile?</t>
  </si>
  <si>
    <t>Does your solution integrate with third party systems e.g. CAD software?</t>
  </si>
  <si>
    <r>
      <t xml:space="preserve">Solution Category: </t>
    </r>
    <r>
      <rPr>
        <sz val="11"/>
        <rFont val="Calibri"/>
        <family val="2"/>
      </rPr>
      <t>Machining Dynamics for Milling/Turning</t>
    </r>
    <r>
      <rPr>
        <b/>
        <sz val="11"/>
        <rFont val="Calibri"/>
        <family val="2"/>
      </rPr>
      <t xml:space="preserve">
Solution Category Description: </t>
    </r>
    <r>
      <rPr>
        <sz val="11"/>
        <rFont val="Calibri"/>
        <family val="2"/>
      </rPr>
      <t>Machining dynamics play an essential role in the performance of machine tools and machining processes in advanced manufacturing. Current advances in computational modelling, sensors, diagnostic equipment and analysis tools, 3D surface metrology and manufacturing science are giving a new approach to the milling/turning process.</t>
    </r>
  </si>
  <si>
    <t>Does your solution scientifically create information such as machining parameters, cutting depth, spindle speed, and feed rates for increased productivity and quality in milling/turning? </t>
  </si>
  <si>
    <t>Does your solution allow for users to generate stability lobes where Engineers can estimate their vibration resistant machining configuration with consideration on productivity and stability?</t>
  </si>
  <si>
    <t>Does your solution provide interfaces to allow for users to build up their libraries for machines, material, tooling information, and improved parameters? </t>
  </si>
  <si>
    <r>
      <t xml:space="preserve">Solution Category: </t>
    </r>
    <r>
      <rPr>
        <sz val="11"/>
        <color rgb="FF000000"/>
        <rFont val="Calibri"/>
        <family val="2"/>
      </rPr>
      <t>Computer-aided design &amp; Computer-aided manufacturing (CAD/CAM)</t>
    </r>
    <r>
      <rPr>
        <b/>
        <sz val="11"/>
        <color rgb="FF000000"/>
        <rFont val="Calibri"/>
        <family val="2"/>
      </rPr>
      <t xml:space="preserve">
Solution Category Description: </t>
    </r>
    <r>
      <rPr>
        <sz val="11"/>
        <color rgb="FF000000"/>
        <rFont val="Calibri"/>
        <family val="2"/>
      </rPr>
      <t>CAD/CAM solutions enable close integration between the design and manufacturing process.  CAM software uses the models and assemblies created in CAD software to generate toolpaths that drive machine tools to turn designs into physical parts.</t>
    </r>
  </si>
  <si>
    <t>Can your solution be used to design and manufacture prototypes, finished products, and product runs, and used with a CNC machine?</t>
  </si>
  <si>
    <t>Does your solution offer the option to choose among multiple design methodologies such as bottom-up, top-down or in-place design methodologies?</t>
  </si>
  <si>
    <t>Does your solution allow to easily generate all useful production documents from an assembly, including but not limited to, bills of materials, assembly instructions etc.?</t>
  </si>
  <si>
    <t>Does your solution allow associative and/or parametric design, to ensure that the associated operations are automatically updated while updating an element?</t>
  </si>
  <si>
    <t>Does your solution provide advanced programming capabilities, including but not limited to, simple NC programming, multi-axis machining, turning and enabling NC programmers to address multiple tasks?</t>
  </si>
  <si>
    <t>Does your solution provide tightly integrated post-processing system eliminating the need for separate simulation packages?</t>
  </si>
  <si>
    <t>Does your solution allow for application-specific programming, including but not limited to, milling/roughing and finishing?</t>
  </si>
  <si>
    <t>Does your solution allow for programming automation, such as feature-based machining, process templates, machining data library?</t>
  </si>
  <si>
    <t>Does your solution have additional module(s) such as simulating probing to update fixture and tooling offsets, program orientation, reporting on machine tool's performance etc.? Please elaborate under the Remarks column.</t>
  </si>
  <si>
    <t>Can your solution integrate with third party systems in CAD-CAM-CNC process value chain?</t>
  </si>
  <si>
    <t>Satisfaction Survey on Digital Solution Deployed</t>
  </si>
  <si>
    <r>
      <rPr>
        <sz val="11"/>
        <color rgb="FF000000"/>
        <rFont val="Calibri"/>
        <family val="2"/>
        <scheme val="minor"/>
      </rPr>
      <t xml:space="preserve">You are required to provide </t>
    </r>
    <r>
      <rPr>
        <b/>
        <sz val="11"/>
        <color rgb="FF000000"/>
        <rFont val="Calibri"/>
        <family val="2"/>
        <scheme val="minor"/>
      </rPr>
      <t>at least 5 local SMEs customer references</t>
    </r>
    <r>
      <rPr>
        <sz val="11"/>
        <color rgb="FF000000"/>
        <rFont val="Calibri"/>
        <family val="2"/>
        <scheme val="minor"/>
      </rPr>
      <t xml:space="preserve"> who fulfil the following criteria
- Group Annual Sales turnover of not more than S$100 million or Group Employment size of not more than 200 workers 
- at least 30% local shareholding being held by Singaporeans or Singapore PRs
- </t>
    </r>
    <r>
      <rPr>
        <b/>
        <sz val="11"/>
        <color rgb="FF000000"/>
        <rFont val="Calibri"/>
        <family val="2"/>
        <scheme val="minor"/>
      </rPr>
      <t>current users</t>
    </r>
    <r>
      <rPr>
        <sz val="11"/>
        <color rgb="FF000000"/>
        <rFont val="Calibri"/>
        <family val="2"/>
        <scheme val="minor"/>
      </rPr>
      <t xml:space="preserve"> of the implemented solution and have been using it for the</t>
    </r>
    <r>
      <rPr>
        <b/>
        <sz val="11"/>
        <color rgb="FF000000"/>
        <rFont val="Calibri"/>
        <family val="2"/>
        <scheme val="minor"/>
      </rPr>
      <t xml:space="preserve"> past 6 to 18 months</t>
    </r>
    <r>
      <rPr>
        <sz val="11"/>
        <color rgb="FF000000"/>
        <rFont val="Calibri"/>
        <family val="2"/>
        <scheme val="minor"/>
      </rPr>
      <t xml:space="preserve">. 
</t>
    </r>
    <r>
      <rPr>
        <b/>
        <sz val="11"/>
        <color rgb="FF000000"/>
        <rFont val="Calibri"/>
        <family val="2"/>
        <scheme val="minor"/>
      </rPr>
      <t xml:space="preserve">
Note</t>
    </r>
    <r>
      <rPr>
        <sz val="11"/>
        <color rgb="FF000000"/>
        <rFont val="Calibri"/>
        <family val="2"/>
        <scheme val="minor"/>
      </rPr>
      <t>:
- These customers may be contacted by IMDA for verification. 
- Survey participants will need to sign in using the Singpass app to access the online survey. The Singpass ID will be included with the survey submission.</t>
    </r>
  </si>
  <si>
    <t>Instructions</t>
  </si>
  <si>
    <t>Step 1</t>
  </si>
  <si>
    <t>Customer Satisfaction Survey Link:</t>
  </si>
  <si>
    <t>Step 2</t>
  </si>
  <si>
    <r>
      <t xml:space="preserve">Once at least 5 customers have completed the survey, please enter the number of surveys completed  in the light purple cell below.
</t>
    </r>
    <r>
      <rPr>
        <sz val="11"/>
        <color theme="1"/>
        <rFont val="Calibri"/>
        <family val="2"/>
        <scheme val="minor"/>
      </rPr>
      <t xml:space="preserve">Note: This helps you keep track of the number of customer satisfaction  surveys completed. </t>
    </r>
  </si>
  <si>
    <t>No of surveys completed:</t>
  </si>
  <si>
    <t>Overall Dashboard</t>
  </si>
  <si>
    <t>Have you provided all the information for the checklist? Please do not proceed to submit if you have not achieved 100% in the Overall Progress showing 0 error.</t>
  </si>
  <si>
    <t>Overall Progress</t>
  </si>
  <si>
    <t>Error(s) to be corrected</t>
  </si>
  <si>
    <t>Proceed for submission?</t>
  </si>
  <si>
    <t>Solution Category Requirements</t>
  </si>
  <si>
    <t>Response Status General</t>
  </si>
  <si>
    <t>Response Status Solution Category Requirements</t>
  </si>
  <si>
    <t>Survey</t>
  </si>
  <si>
    <t>Completed</t>
  </si>
  <si>
    <t>Complete</t>
  </si>
  <si>
    <t>Blank</t>
  </si>
  <si>
    <t>more surveys to go</t>
  </si>
  <si>
    <t>Yes</t>
  </si>
  <si>
    <t>No</t>
  </si>
  <si>
    <t>No of requirements</t>
  </si>
  <si>
    <t>IF(OR('General Assessment'!B11="&lt;Enter your company name&gt; ",'General Assessment'!B11="&lt;Enter solution name&gt;"),1,"")</t>
  </si>
  <si>
    <t>Response Status for Solution Category</t>
  </si>
  <si>
    <t>No of Req</t>
  </si>
  <si>
    <t>Checking Mechanism</t>
  </si>
  <si>
    <t>**Row values should be equal to "purple" row</t>
  </si>
  <si>
    <t>Otherwise, check for errors to ensure that chart in solution Category will work.</t>
  </si>
  <si>
    <t>Errors</t>
  </si>
  <si>
    <t>Solution Cat</t>
  </si>
  <si>
    <t>Satisfaction Survey</t>
  </si>
  <si>
    <t>Total</t>
  </si>
  <si>
    <t>Multiple solution categories</t>
  </si>
  <si>
    <t>No response(s) to Mandatory requirements</t>
  </si>
  <si>
    <t>https://form.gov.sg/65c34fd747e450bd29190493</t>
  </si>
  <si>
    <t>Name of Solution</t>
  </si>
  <si>
    <t>&amp;6594fc689fd9850012cfdc5c=</t>
  </si>
  <si>
    <t>Enter solution name</t>
  </si>
  <si>
    <t>Link</t>
  </si>
  <si>
    <t>Please select</t>
  </si>
  <si>
    <t>Vendor Self-Assessment Checklist for Pre-Approval of Digital Solution: Advanced Manufacturing</t>
  </si>
  <si>
    <t>Solution Category Requirements: Advanced Manufacturing</t>
  </si>
  <si>
    <r>
      <rPr>
        <b/>
        <sz val="11"/>
        <color theme="1"/>
        <rFont val="Calibri"/>
        <family val="2"/>
        <scheme val="minor"/>
      </rPr>
      <t>Artificial Intelligence</t>
    </r>
    <r>
      <rPr>
        <sz val="11"/>
        <color theme="1"/>
        <rFont val="Calibri"/>
        <family val="2"/>
        <scheme val="minor"/>
      </rPr>
      <t xml:space="preserve">
Does your solution incorporate artificial intelligence to generate output, identify items, or provide recommendations based on training models, providing benefits such as enhanced efficiency, improved accuracy, personalized recommendations, cost savings, and data-driven insights tailored for SMEs, with the ultimate goal of enhancing operational efficiency and / or decision-making?</t>
    </r>
  </si>
  <si>
    <t>Version: 24-2.1</t>
  </si>
  <si>
    <r>
      <rPr>
        <b/>
        <sz val="11"/>
        <color theme="1"/>
        <rFont val="Calibri"/>
        <family val="2"/>
        <scheme val="minor"/>
      </rPr>
      <t>Cybersecurity</t>
    </r>
    <r>
      <rPr>
        <sz val="11"/>
        <color theme="1"/>
        <rFont val="Calibri"/>
        <family val="2"/>
        <scheme val="minor"/>
      </rPr>
      <t xml:space="preserve">
Has your company obtained at least the CSA Cyber Essentials mark?
(For more information on Cyber Essentials mark, please refer to https://www.csa.gov.sg/cyber-essentials/)</t>
    </r>
  </si>
  <si>
    <t>If yes, please specify
i.	The cybersecurity certification the organisation has met
ii.	The scope of certification within the organisation 
If no, this is a preferred requirement, please indicate your planned timeline to meet this requirement.</t>
  </si>
  <si>
    <r>
      <t xml:space="preserve">This section helps you understand if your solution is eligible for pre-approval under the progamme.
     - For </t>
    </r>
    <r>
      <rPr>
        <b/>
        <sz val="11"/>
        <color rgb="FF7030A0"/>
        <rFont val="Calibri"/>
        <family val="2"/>
        <scheme val="minor"/>
      </rPr>
      <t>Light Purple</t>
    </r>
    <r>
      <rPr>
        <b/>
        <sz val="11"/>
        <color theme="1"/>
        <rFont val="Calibri"/>
        <family val="2"/>
        <scheme val="minor"/>
      </rPr>
      <t xml:space="preserve"> </t>
    </r>
    <r>
      <rPr>
        <sz val="11"/>
        <color theme="1"/>
        <rFont val="Calibri"/>
        <family val="2"/>
        <scheme val="minor"/>
      </rPr>
      <t xml:space="preserve">fields: You must fill up and complete the cell with relevant information. 
     - For </t>
    </r>
    <r>
      <rPr>
        <b/>
        <sz val="11"/>
        <color rgb="FFFF0000"/>
        <rFont val="Calibri"/>
        <family val="2"/>
        <scheme val="minor"/>
      </rPr>
      <t>Red</t>
    </r>
    <r>
      <rPr>
        <sz val="11"/>
        <color theme="1"/>
        <rFont val="Calibri"/>
        <family val="2"/>
        <scheme val="minor"/>
      </rPr>
      <t xml:space="preserve"> </t>
    </r>
    <r>
      <rPr>
        <b/>
        <sz val="11"/>
        <color rgb="FFFF0000"/>
        <rFont val="Calibri"/>
        <family val="2"/>
        <scheme val="minor"/>
      </rPr>
      <t>coloured</t>
    </r>
    <r>
      <rPr>
        <sz val="11"/>
        <color theme="1"/>
        <rFont val="Calibri"/>
        <family val="2"/>
        <scheme val="minor"/>
      </rPr>
      <t xml:space="preserve"> Cell: You have selected a response that renders your solution ineligible for the program, e.g. "No" for Mandatory requirement.
                               </t>
    </r>
    <r>
      <rPr>
        <strike/>
        <sz val="11"/>
        <color theme="1"/>
        <rFont val="Calibri"/>
        <family val="2"/>
        <scheme val="minor"/>
      </rPr>
      <t xml:space="preserve">
</t>
    </r>
    <r>
      <rPr>
        <sz val="11"/>
        <color theme="1"/>
        <rFont val="Calibri"/>
        <family val="2"/>
        <scheme val="minor"/>
      </rPr>
      <t xml:space="preserve">
Requirements are classified as "Mandatory", "Preferred" or "Mandatory to provide a response". The proposed solution should meet all the Mandatory requirements and please </t>
    </r>
    <r>
      <rPr>
        <b/>
        <sz val="11"/>
        <color theme="1"/>
        <rFont val="Calibri"/>
        <family val="2"/>
        <scheme val="minor"/>
      </rPr>
      <t>do not proceed until you can meet the requirement</t>
    </r>
    <r>
      <rPr>
        <sz val="11"/>
        <color theme="1"/>
        <rFont val="Calibri"/>
        <family val="2"/>
        <scheme val="minor"/>
      </rPr>
      <t>.  
     - If your solution meets all requirement in the cell, please select 'Yes'. 
     - If your solution meets partial or does not meet all the requirement in the cell, please select 'No'.</t>
    </r>
  </si>
  <si>
    <t>Enter your company UEN</t>
  </si>
  <si>
    <t>UEN of Solution Provider</t>
  </si>
  <si>
    <t>?662204622853743d7ad0d6a7=</t>
  </si>
  <si>
    <t>&amp;6594fc479fd9850012cfd85c=</t>
  </si>
  <si>
    <r>
      <t xml:space="preserve">Copy the Customer Satisfaction Survey Link in Cell B14 and send it to at least 5 satisfied customers. 
</t>
    </r>
    <r>
      <rPr>
        <sz val="11"/>
        <color theme="1"/>
        <rFont val="Calibri"/>
        <family val="2"/>
        <scheme val="minor"/>
      </rPr>
      <t>Note: a) If you do not see any link in B14, please go back to "General Assessment tab" and fill up “Your company UEN”, "Your company name" and "Your proposed solution name".
            b) You should not modify the customer satisfaction survey link.</t>
    </r>
  </si>
  <si>
    <t>Enter your company name</t>
  </si>
  <si>
    <t>Company Name of Solution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</si>
</sst>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4809]d\ mmmm\ yyyy;@"/>
  </numFmts>
  <fonts count="26" x14ac:knownFonts="1">
    <font>
      <sz val="11"/>
      <color theme="1"/>
      <name val="Calibri"/>
      <family val="2"/>
      <scheme val="minor"/>
    </font>
    <font>
      <b/>
      <sz val="11"/>
      <color theme="0"/>
      <name val="Calibri"/>
      <family val="2"/>
      <scheme val="minor"/>
    </font>
    <font>
      <b/>
      <sz val="11"/>
      <color theme="1"/>
      <name val="Calibri"/>
      <family val="2"/>
      <scheme val="minor"/>
    </font>
    <font>
      <sz val="11"/>
      <color rgb="FF0070C0"/>
      <name val="Calibri"/>
      <family val="2"/>
      <scheme val="minor"/>
    </font>
    <font>
      <b/>
      <u/>
      <sz val="11"/>
      <color theme="1"/>
      <name val="Calibri"/>
      <family val="2"/>
      <scheme val="minor"/>
    </font>
    <font>
      <sz val="9"/>
      <color indexed="81"/>
      <name val="Tahoma"/>
      <family val="2"/>
    </font>
    <font>
      <b/>
      <sz val="9"/>
      <color indexed="81"/>
      <name val="Tahoma"/>
      <family val="2"/>
    </font>
    <font>
      <sz val="11"/>
      <color theme="0"/>
      <name val="Calibri"/>
      <family val="2"/>
      <scheme val="minor"/>
    </font>
    <font>
      <sz val="11"/>
      <color theme="1"/>
      <name val="Calibri"/>
      <family val="2"/>
      <scheme val="minor"/>
    </font>
    <font>
      <sz val="11"/>
      <color rgb="FFFF0000"/>
      <name val="Calibri"/>
      <family val="2"/>
      <scheme val="minor"/>
    </font>
    <font>
      <u/>
      <sz val="11"/>
      <color theme="1"/>
      <name val="Calibri"/>
      <family val="2"/>
      <scheme val="minor"/>
    </font>
    <font>
      <sz val="11"/>
      <name val="Calibri"/>
      <family val="2"/>
      <scheme val="minor"/>
    </font>
    <font>
      <b/>
      <sz val="11"/>
      <color rgb="FFFF0000"/>
      <name val="Calibri"/>
      <family val="2"/>
      <scheme val="minor"/>
    </font>
    <font>
      <u/>
      <sz val="11"/>
      <color theme="10"/>
      <name val="Calibri"/>
      <family val="2"/>
      <scheme val="minor"/>
    </font>
    <font>
      <b/>
      <sz val="12"/>
      <color theme="1"/>
      <name val="Calibri"/>
      <family val="2"/>
      <scheme val="minor"/>
    </font>
    <font>
      <sz val="36"/>
      <color theme="1"/>
      <name val="Calibri"/>
      <family val="2"/>
      <scheme val="minor"/>
    </font>
    <font>
      <b/>
      <u/>
      <sz val="11"/>
      <color rgb="FF7030A0"/>
      <name val="Calibri"/>
      <family val="2"/>
      <scheme val="minor"/>
    </font>
    <font>
      <b/>
      <sz val="16"/>
      <color theme="1"/>
      <name val="Calibri"/>
      <family val="2"/>
      <scheme val="minor"/>
    </font>
    <font>
      <strike/>
      <sz val="11"/>
      <color theme="1"/>
      <name val="Calibri"/>
      <family val="2"/>
      <scheme val="minor"/>
    </font>
    <font>
      <b/>
      <sz val="11"/>
      <color rgb="FF7030A0"/>
      <name val="Calibri"/>
      <family val="2"/>
      <scheme val="minor"/>
    </font>
    <font>
      <sz val="11"/>
      <color rgb="FF000000"/>
      <name val="Calibri"/>
      <family val="2"/>
    </font>
    <font>
      <b/>
      <sz val="11"/>
      <color rgb="FF000000"/>
      <name val="Calibri"/>
      <family val="2"/>
    </font>
    <font>
      <sz val="11"/>
      <name val="Calibri"/>
      <family val="2"/>
    </font>
    <font>
      <b/>
      <sz val="11"/>
      <name val="Calibri"/>
      <family val="2"/>
    </font>
    <font>
      <sz val="11"/>
      <color rgb="FF000000"/>
      <name val="Calibri"/>
      <family val="2"/>
      <scheme val="minor"/>
    </font>
    <font>
      <b/>
      <sz val="11"/>
      <color rgb="FF000000"/>
      <name val="Calibri"/>
      <family val="2"/>
      <scheme val="minor"/>
    </font>
  </fonts>
  <fills count="11">
    <fill>
      <patternFill patternType="none"/>
    </fill>
    <fill>
      <patternFill patternType="gray125"/>
    </fill>
    <fill>
      <patternFill patternType="solid">
        <fgColor theme="1"/>
        <bgColor indexed="64"/>
      </patternFill>
    </fill>
    <fill>
      <patternFill patternType="solid">
        <fgColor theme="2"/>
        <bgColor indexed="64"/>
      </patternFill>
    </fill>
    <fill>
      <patternFill patternType="solid">
        <fgColor theme="0" tint="-0.14999847407452621"/>
        <bgColor indexed="64"/>
      </patternFill>
    </fill>
    <fill>
      <patternFill patternType="solid">
        <fgColor rgb="FFF1E8F8"/>
        <bgColor indexed="64"/>
      </patternFill>
    </fill>
    <fill>
      <patternFill patternType="solid">
        <fgColor rgb="FFFFFF00"/>
        <bgColor indexed="64"/>
      </patternFill>
    </fill>
    <fill>
      <patternFill patternType="solid">
        <fgColor rgb="FFEDE2F6"/>
        <bgColor indexed="64"/>
      </patternFill>
    </fill>
    <fill>
      <patternFill patternType="solid">
        <fgColor theme="0"/>
        <bgColor indexed="64"/>
      </patternFill>
    </fill>
    <fill>
      <patternFill patternType="solid">
        <fgColor rgb="FFE7E6E6"/>
        <bgColor rgb="FF000000"/>
      </patternFill>
    </fill>
    <fill>
      <patternFill patternType="solid">
        <fgColor rgb="FFF1E8F8"/>
        <bgColor rgb="FF000000"/>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s>
  <cellStyleXfs count="3">
    <xf numFmtId="0" fontId="0" fillId="0" borderId="0"/>
    <xf numFmtId="9" fontId="8" fillId="0" borderId="0" applyFont="0" applyFill="0" applyBorder="0" applyAlignment="0" applyProtection="0"/>
    <xf numFmtId="0" fontId="13" fillId="0" borderId="0" applyNumberFormat="0" applyFill="0" applyBorder="0" applyAlignment="0" applyProtection="0"/>
  </cellStyleXfs>
  <cellXfs count="92">
    <xf numFmtId="0" fontId="0" fillId="0" borderId="0" xfId="0"/>
    <xf numFmtId="0" fontId="0" fillId="0" borderId="0" xfId="0" applyAlignment="1">
      <alignment vertical="top"/>
    </xf>
    <xf numFmtId="0" fontId="2" fillId="0" borderId="0" xfId="0" applyFont="1" applyAlignment="1">
      <alignment vertical="top"/>
    </xf>
    <xf numFmtId="0" fontId="0" fillId="0" borderId="0" xfId="0" applyAlignment="1">
      <alignment horizontal="left" vertical="top"/>
    </xf>
    <xf numFmtId="0" fontId="0" fillId="0" borderId="0" xfId="0" applyAlignment="1">
      <alignment vertical="top" wrapText="1"/>
    </xf>
    <xf numFmtId="0" fontId="3" fillId="0" borderId="0" xfId="0" applyFont="1" applyAlignment="1">
      <alignment horizontal="right" vertical="top"/>
    </xf>
    <xf numFmtId="0" fontId="0" fillId="2" borderId="0" xfId="0" applyFill="1" applyAlignment="1">
      <alignment vertical="top"/>
    </xf>
    <xf numFmtId="0" fontId="0" fillId="0" borderId="0" xfId="0" applyAlignment="1">
      <alignment vertical="center"/>
    </xf>
    <xf numFmtId="0" fontId="0" fillId="0" borderId="0" xfId="0" applyAlignment="1">
      <alignment horizontal="left" vertical="top" wrapText="1"/>
    </xf>
    <xf numFmtId="0" fontId="2" fillId="0" borderId="0" xfId="0" applyFont="1" applyAlignment="1">
      <alignment horizontal="left" vertical="top"/>
    </xf>
    <xf numFmtId="0" fontId="3" fillId="0" borderId="0" xfId="0" applyFont="1" applyAlignment="1">
      <alignment horizontal="right" vertical="top" indent="1"/>
    </xf>
    <xf numFmtId="0" fontId="2" fillId="0" borderId="1" xfId="0" applyFont="1" applyBorder="1" applyAlignment="1">
      <alignment vertical="top" wrapText="1"/>
    </xf>
    <xf numFmtId="0" fontId="0" fillId="0" borderId="1" xfId="0" applyBorder="1" applyAlignment="1">
      <alignment vertical="top" wrapText="1"/>
    </xf>
    <xf numFmtId="9" fontId="0" fillId="0" borderId="0" xfId="1" applyFont="1"/>
    <xf numFmtId="9" fontId="0" fillId="0" borderId="0" xfId="0" applyNumberFormat="1"/>
    <xf numFmtId="0" fontId="2" fillId="3" borderId="1" xfId="0" applyFont="1" applyFill="1" applyBorder="1" applyAlignment="1">
      <alignment horizontal="left" vertical="top"/>
    </xf>
    <xf numFmtId="0" fontId="2" fillId="3" borderId="1" xfId="0" applyFont="1" applyFill="1" applyBorder="1" applyAlignment="1">
      <alignment vertical="top"/>
    </xf>
    <xf numFmtId="0" fontId="9" fillId="0" borderId="0" xfId="0" applyFont="1" applyAlignment="1">
      <alignment horizontal="left" vertical="top" wrapText="1"/>
    </xf>
    <xf numFmtId="0" fontId="2" fillId="0" borderId="0" xfId="0" applyFont="1"/>
    <xf numFmtId="0" fontId="9" fillId="0" borderId="0" xfId="0" applyFont="1"/>
    <xf numFmtId="0" fontId="1" fillId="2" borderId="0" xfId="0" applyFont="1" applyFill="1" applyAlignment="1">
      <alignment horizontal="left" vertical="center"/>
    </xf>
    <xf numFmtId="164" fontId="3" fillId="0" borderId="0" xfId="0" applyNumberFormat="1" applyFont="1" applyAlignment="1">
      <alignment horizontal="right" vertical="top"/>
    </xf>
    <xf numFmtId="164" fontId="3" fillId="0" borderId="0" xfId="0" applyNumberFormat="1" applyFont="1" applyAlignment="1">
      <alignment horizontal="right" vertical="top" indent="1"/>
    </xf>
    <xf numFmtId="164" fontId="3" fillId="0" borderId="0" xfId="0" applyNumberFormat="1" applyFont="1" applyAlignment="1">
      <alignment vertical="top"/>
    </xf>
    <xf numFmtId="0" fontId="13" fillId="0" borderId="0" xfId="2" applyAlignment="1">
      <alignment horizontal="left" vertical="top"/>
    </xf>
    <xf numFmtId="0" fontId="13" fillId="0" borderId="0" xfId="2"/>
    <xf numFmtId="0" fontId="0" fillId="0" borderId="0" xfId="0" applyAlignment="1" applyProtection="1">
      <alignment vertical="top"/>
      <protection locked="0"/>
    </xf>
    <xf numFmtId="0" fontId="0" fillId="5" borderId="1" xfId="0" applyFill="1" applyBorder="1" applyAlignment="1" applyProtection="1">
      <alignment horizontal="left" vertical="top" wrapText="1"/>
      <protection locked="0"/>
    </xf>
    <xf numFmtId="0" fontId="0" fillId="0" borderId="8" xfId="0" applyBorder="1"/>
    <xf numFmtId="0" fontId="0" fillId="0" borderId="9" xfId="0" applyBorder="1"/>
    <xf numFmtId="0" fontId="15" fillId="4" borderId="10" xfId="0" applyFont="1" applyFill="1" applyBorder="1" applyAlignment="1">
      <alignment horizontal="center" vertical="center"/>
    </xf>
    <xf numFmtId="0" fontId="14" fillId="3" borderId="5" xfId="0" applyFont="1" applyFill="1" applyBorder="1"/>
    <xf numFmtId="0" fontId="13" fillId="0" borderId="10" xfId="2" applyFill="1" applyBorder="1" applyAlignment="1">
      <alignment vertical="top"/>
    </xf>
    <xf numFmtId="0" fontId="2" fillId="3" borderId="5" xfId="0" applyFont="1" applyFill="1" applyBorder="1"/>
    <xf numFmtId="0" fontId="2" fillId="3" borderId="7" xfId="0" applyFont="1" applyFill="1" applyBorder="1"/>
    <xf numFmtId="0" fontId="2" fillId="3" borderId="6" xfId="0" applyFont="1" applyFill="1" applyBorder="1"/>
    <xf numFmtId="0" fontId="17" fillId="0" borderId="0" xfId="0" applyFont="1"/>
    <xf numFmtId="9" fontId="0" fillId="6" borderId="0" xfId="1" applyFont="1" applyFill="1"/>
    <xf numFmtId="0" fontId="0" fillId="7" borderId="0" xfId="0" applyFill="1"/>
    <xf numFmtId="0" fontId="2" fillId="0" borderId="1" xfId="0" applyFont="1" applyBorder="1" applyAlignment="1">
      <alignment vertical="top"/>
    </xf>
    <xf numFmtId="0" fontId="2" fillId="0" borderId="0" xfId="0" applyFont="1" applyAlignment="1">
      <alignment horizontal="left"/>
    </xf>
    <xf numFmtId="0" fontId="0" fillId="5" borderId="1" xfId="0" applyFill="1" applyBorder="1" applyAlignment="1">
      <alignment horizontal="left" vertical="top"/>
    </xf>
    <xf numFmtId="0" fontId="0" fillId="0" borderId="0" xfId="0" applyAlignment="1">
      <alignment horizontal="center" vertical="center"/>
    </xf>
    <xf numFmtId="0" fontId="0" fillId="0" borderId="0" xfId="0" applyAlignment="1" applyProtection="1">
      <alignment horizontal="left" vertical="top"/>
      <protection locked="0"/>
    </xf>
    <xf numFmtId="0" fontId="13" fillId="0" borderId="0" xfId="2" applyFill="1" applyAlignment="1" applyProtection="1">
      <alignment vertical="top" wrapText="1"/>
      <protection locked="0"/>
    </xf>
    <xf numFmtId="0" fontId="0" fillId="0" borderId="0" xfId="0" applyAlignment="1" applyProtection="1">
      <alignment vertical="top" wrapText="1"/>
      <protection locked="0"/>
    </xf>
    <xf numFmtId="0" fontId="13" fillId="0" borderId="0" xfId="2" applyFill="1" applyProtection="1">
      <protection locked="0"/>
    </xf>
    <xf numFmtId="0" fontId="0" fillId="0" borderId="1" xfId="0" applyBorder="1" applyAlignment="1" applyProtection="1">
      <alignment vertical="top" wrapText="1"/>
      <protection locked="0"/>
    </xf>
    <xf numFmtId="0" fontId="0" fillId="6" borderId="1" xfId="0" applyFill="1" applyBorder="1" applyAlignment="1">
      <alignment horizontal="left" vertical="center" wrapText="1"/>
    </xf>
    <xf numFmtId="0" fontId="2" fillId="0" borderId="0" xfId="0" applyFont="1" applyAlignment="1">
      <alignment vertical="top" wrapText="1"/>
    </xf>
    <xf numFmtId="0" fontId="2" fillId="0" borderId="0" xfId="0" applyFont="1" applyAlignment="1">
      <alignment vertical="center" wrapText="1"/>
    </xf>
    <xf numFmtId="0" fontId="2" fillId="0" borderId="0" xfId="0" applyFont="1" applyAlignment="1">
      <alignment vertical="center"/>
    </xf>
    <xf numFmtId="0" fontId="2" fillId="0" borderId="0" xfId="0" applyFont="1" applyAlignment="1">
      <alignment horizontal="left" vertical="top" wrapText="1"/>
    </xf>
    <xf numFmtId="0" fontId="11" fillId="0" borderId="0" xfId="0" applyFont="1" applyAlignment="1">
      <alignment vertical="top" wrapText="1"/>
    </xf>
    <xf numFmtId="0" fontId="0" fillId="0" borderId="1" xfId="0" applyBorder="1" applyAlignment="1" applyProtection="1">
      <alignment vertical="top"/>
      <protection locked="0"/>
    </xf>
    <xf numFmtId="0" fontId="13" fillId="5" borderId="1" xfId="2" applyFill="1" applyBorder="1" applyAlignment="1" applyProtection="1">
      <alignment vertical="top" wrapText="1"/>
      <protection locked="0"/>
    </xf>
    <xf numFmtId="0" fontId="2" fillId="0" borderId="0" xfId="0" applyFont="1" applyAlignment="1">
      <alignment horizontal="left" vertical="center" wrapText="1"/>
    </xf>
    <xf numFmtId="1" fontId="0" fillId="0" borderId="0" xfId="0" applyNumberFormat="1"/>
    <xf numFmtId="0" fontId="0" fillId="7" borderId="1" xfId="0" applyFill="1" applyBorder="1" applyAlignment="1">
      <alignment vertical="top"/>
    </xf>
    <xf numFmtId="0" fontId="9" fillId="0" borderId="0" xfId="0" applyFont="1" applyAlignment="1">
      <alignment horizontal="left" vertical="top"/>
    </xf>
    <xf numFmtId="0" fontId="7" fillId="0" borderId="0" xfId="0" applyFont="1" applyAlignment="1">
      <alignment horizontal="left" vertical="top"/>
    </xf>
    <xf numFmtId="0" fontId="2" fillId="0" borderId="1" xfId="0" applyFont="1" applyBorder="1" applyAlignment="1">
      <alignment horizontal="left" vertical="top"/>
    </xf>
    <xf numFmtId="0" fontId="0" fillId="0" borderId="1" xfId="0" applyBorder="1" applyAlignment="1">
      <alignment horizontal="left" vertical="top"/>
    </xf>
    <xf numFmtId="0" fontId="0" fillId="0" borderId="1" xfId="0" applyBorder="1" applyAlignment="1" applyProtection="1">
      <alignment horizontal="left" vertical="top"/>
      <protection locked="0"/>
    </xf>
    <xf numFmtId="0" fontId="0" fillId="8" borderId="0" xfId="0" applyFill="1" applyAlignment="1">
      <alignment vertical="top"/>
    </xf>
    <xf numFmtId="1" fontId="0" fillId="0" borderId="0" xfId="0" quotePrefix="1" applyNumberFormat="1"/>
    <xf numFmtId="0" fontId="0" fillId="0" borderId="1" xfId="0" applyBorder="1" applyAlignment="1" applyProtection="1">
      <alignment horizontal="left" vertical="top" wrapText="1"/>
      <protection locked="0"/>
    </xf>
    <xf numFmtId="0" fontId="20" fillId="10" borderId="4" xfId="0" applyFont="1" applyFill="1" applyBorder="1" applyAlignment="1" applyProtection="1">
      <alignment horizontal="left" vertical="top" wrapText="1"/>
      <protection locked="0"/>
    </xf>
    <xf numFmtId="0" fontId="20" fillId="9" borderId="2" xfId="0" applyFont="1" applyFill="1" applyBorder="1" applyAlignment="1" applyProtection="1">
      <alignment horizontal="left" vertical="top" wrapText="1"/>
      <protection locked="0"/>
    </xf>
    <xf numFmtId="0" fontId="20" fillId="9" borderId="1" xfId="0" applyFont="1" applyFill="1" applyBorder="1" applyAlignment="1" applyProtection="1">
      <alignment horizontal="left" vertical="top" wrapText="1"/>
      <protection locked="0"/>
    </xf>
    <xf numFmtId="0" fontId="20" fillId="10" borderId="13" xfId="0" applyFont="1" applyFill="1" applyBorder="1" applyAlignment="1" applyProtection="1">
      <alignment horizontal="left" vertical="top" wrapText="1"/>
      <protection locked="0"/>
    </xf>
    <xf numFmtId="0" fontId="20" fillId="10" borderId="3" xfId="0" applyFont="1" applyFill="1" applyBorder="1" applyAlignment="1" applyProtection="1">
      <alignment horizontal="left" vertical="top" wrapText="1"/>
      <protection locked="0"/>
    </xf>
    <xf numFmtId="0" fontId="13" fillId="0" borderId="0" xfId="2" applyAlignment="1" applyProtection="1">
      <alignment horizontal="left" vertical="top"/>
    </xf>
    <xf numFmtId="0" fontId="1" fillId="2" borderId="0" xfId="0" applyFont="1" applyFill="1" applyAlignment="1">
      <alignment vertical="center"/>
    </xf>
    <xf numFmtId="0" fontId="7" fillId="0" borderId="0" xfId="0" applyFont="1" applyAlignment="1">
      <alignment horizontal="left" vertical="top" wrapText="1"/>
    </xf>
    <xf numFmtId="0" fontId="7" fillId="0" borderId="0" xfId="0" applyFont="1" applyAlignment="1">
      <alignment vertical="top"/>
    </xf>
    <xf numFmtId="0" fontId="20" fillId="0" borderId="0" xfId="0" applyFont="1" applyAlignment="1">
      <alignment horizontal="left" vertical="top"/>
    </xf>
    <xf numFmtId="0" fontId="13" fillId="0" borderId="0" xfId="2" applyFill="1" applyBorder="1" applyAlignment="1" applyProtection="1">
      <alignment horizontal="left" vertical="top"/>
    </xf>
    <xf numFmtId="0" fontId="21" fillId="0" borderId="0" xfId="0" applyFont="1" applyAlignment="1">
      <alignment horizontal="left" vertical="top"/>
    </xf>
    <xf numFmtId="0" fontId="20" fillId="9" borderId="1" xfId="0" applyFont="1" applyFill="1" applyBorder="1" applyAlignment="1">
      <alignment horizontal="left" vertical="top"/>
    </xf>
    <xf numFmtId="0" fontId="21" fillId="9" borderId="2" xfId="0" applyFont="1" applyFill="1" applyBorder="1" applyAlignment="1">
      <alignment horizontal="left" vertical="top" wrapText="1"/>
    </xf>
    <xf numFmtId="0" fontId="20" fillId="9" borderId="2" xfId="0" applyFont="1" applyFill="1" applyBorder="1" applyAlignment="1">
      <alignment horizontal="left" vertical="top" wrapText="1"/>
    </xf>
    <xf numFmtId="0" fontId="13" fillId="0" borderId="0" xfId="2" applyAlignment="1" applyProtection="1">
      <alignment horizontal="left" vertical="top" wrapText="1"/>
    </xf>
    <xf numFmtId="0" fontId="20" fillId="0" borderId="4" xfId="0" applyFont="1" applyBorder="1" applyAlignment="1">
      <alignment horizontal="left" vertical="top" wrapText="1"/>
    </xf>
    <xf numFmtId="0" fontId="20" fillId="0" borderId="11" xfId="0" applyFont="1" applyBorder="1" applyAlignment="1">
      <alignment horizontal="left" vertical="top" wrapText="1"/>
    </xf>
    <xf numFmtId="2" fontId="20" fillId="0" borderId="4" xfId="0" applyNumberFormat="1" applyFont="1" applyBorder="1" applyAlignment="1">
      <alignment horizontal="left" vertical="top" wrapText="1"/>
    </xf>
    <xf numFmtId="0" fontId="22" fillId="0" borderId="11" xfId="0" applyFont="1" applyBorder="1" applyAlignment="1">
      <alignment horizontal="left" vertical="top" wrapText="1"/>
    </xf>
    <xf numFmtId="0" fontId="20" fillId="0" borderId="12" xfId="0" applyFont="1" applyBorder="1" applyAlignment="1">
      <alignment horizontal="left" vertical="top" wrapText="1"/>
    </xf>
    <xf numFmtId="0" fontId="0" fillId="3" borderId="1" xfId="0" applyFill="1" applyBorder="1" applyAlignment="1" applyProtection="1">
      <alignment horizontal="left" vertical="top" wrapText="1"/>
      <protection locked="0"/>
    </xf>
    <xf numFmtId="0" fontId="1" fillId="2" borderId="0" xfId="0" applyFont="1" applyFill="1" applyAlignment="1">
      <alignment horizontal="left" vertical="center"/>
    </xf>
    <xf numFmtId="0" fontId="0" fillId="0" borderId="0" xfId="0" applyAlignment="1">
      <alignment horizontal="left" vertical="top" wrapText="1"/>
    </xf>
    <xf numFmtId="0" fontId="24" fillId="0" borderId="0" xfId="0" applyFont="1" applyAlignment="1">
      <alignment horizontal="left" vertical="top" wrapText="1"/>
    </xf>
  </cellXfs>
  <cellStyles count="3">
    <cellStyle name="Hyperlink" xfId="2" builtinId="8"/>
    <cellStyle name="Normal" xfId="0" builtinId="0"/>
    <cellStyle name="Percent" xfId="1" builtinId="5"/>
  </cellStyles>
  <dxfs count="13">
    <dxf>
      <fill>
        <patternFill>
          <bgColor rgb="FFFF9999"/>
        </patternFill>
      </fill>
    </dxf>
    <dxf>
      <fill>
        <patternFill>
          <bgColor rgb="FFFF0000"/>
        </patternFill>
      </fill>
    </dxf>
    <dxf>
      <fill>
        <patternFill>
          <bgColor theme="9" tint="0.39994506668294322"/>
        </patternFill>
      </fill>
    </dxf>
    <dxf>
      <fill>
        <patternFill patternType="none">
          <bgColor auto="1"/>
        </patternFill>
      </fill>
    </dxf>
    <dxf>
      <fill>
        <patternFill>
          <bgColor rgb="FFFF0000"/>
        </patternFill>
      </fill>
    </dxf>
    <dxf>
      <fill>
        <patternFill>
          <bgColor theme="2"/>
        </patternFill>
      </fill>
    </dxf>
    <dxf>
      <fill>
        <patternFill>
          <bgColor rgb="FFF1E8F8"/>
        </patternFill>
      </fill>
    </dxf>
    <dxf>
      <fill>
        <patternFill>
          <bgColor rgb="FFFF0000"/>
        </patternFill>
      </fill>
    </dxf>
    <dxf>
      <fill>
        <patternFill>
          <bgColor rgb="FFF1E8F8"/>
        </patternFill>
      </fill>
    </dxf>
    <dxf>
      <fill>
        <patternFill>
          <bgColor rgb="FFFF0000"/>
        </patternFill>
      </fill>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s>
  <tableStyles count="0" defaultTableStyle="TableStyleMedium2" defaultPivotStyle="PivotStyleLight16"/>
  <colors>
    <mruColors>
      <color rgb="FFEDE2F6"/>
      <color rgb="FFFF9999"/>
      <color rgb="FFF1E8F8"/>
      <color rgb="FFDCC5ED"/>
      <color rgb="FFBD92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329C-4B5B-8000-8FA62CCBEA36}"/>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329C-4B5B-8000-8FA62CCBEA36}"/>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B21D-4464-B561-6DB29147471E}"/>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0-32A7-486C-8ADC-E14686997B64}"/>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0-B21D-4464-B561-6DB29147471E}"/>
              </c:ext>
            </c:extLst>
          </c:dPt>
          <c:val>
            <c:numRef>
              <c:f>'Data for graphs'!$B$14</c:f>
              <c:numCache>
                <c:formatCode>0%</c:formatCode>
                <c:ptCount val="1"/>
                <c:pt idx="0">
                  <c:v>1</c:v>
                </c:pt>
              </c:numCache>
            </c:numRef>
          </c:val>
          <c:extLst>
            <c:ext xmlns:c16="http://schemas.microsoft.com/office/drawing/2014/chart" uri="{C3380CC4-5D6E-409C-BE32-E72D297353CC}">
              <c16:uniqueId val="{00000001-32A7-486C-8ADC-E14686997B64}"/>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chemeClr val="accent1"/>
            </a:solidFill>
            <a:ln>
              <a:noFill/>
            </a:ln>
            <a:effectLst/>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2-F5B0-454F-B3A3-2104C3762EE5}"/>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F5B0-454F-B3A3-2104C3762EE5}"/>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F5B0-454F-B3A3-2104C3762EE5}"/>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9059-43F3-BE26-D67A837A5881}"/>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9059-43F3-BE26-D67A837A588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5C6C-4965-93B2-1949867A6D78}"/>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2-5C6C-4965-93B2-1949867A6D78}"/>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4-5C6C-4965-93B2-1949867A6D78}"/>
              </c:ext>
            </c:extLst>
          </c:dPt>
          <c:val>
            <c:numRef>
              <c:f>'Data for graphs'!$B$14</c:f>
              <c:numCache>
                <c:formatCode>0%</c:formatCode>
                <c:ptCount val="1"/>
                <c:pt idx="0">
                  <c:v>1</c:v>
                </c:pt>
              </c:numCache>
            </c:numRef>
          </c:val>
          <c:extLst>
            <c:ext xmlns:c16="http://schemas.microsoft.com/office/drawing/2014/chart" uri="{C3380CC4-5D6E-409C-BE32-E72D297353CC}">
              <c16:uniqueId val="{00000005-5C6C-4965-93B2-1949867A6D78}"/>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Overall</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graphs'!$M$2</c:f>
              <c:strCache>
                <c:ptCount val="1"/>
                <c:pt idx="0">
                  <c:v>Complete</c:v>
                </c:pt>
              </c:strCache>
            </c:strRef>
          </c:tx>
          <c:spPr>
            <a:solidFill>
              <a:srgbClr val="7030A0"/>
            </a:solidFill>
            <a:ln>
              <a:solidFill>
                <a:srgbClr val="7030A0"/>
              </a:solidFill>
            </a:ln>
            <a:effectLst/>
            <a:sp3d>
              <a:contourClr>
                <a:srgbClr val="7030A0"/>
              </a:contourClr>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graphs'!$N$2</c:f>
              <c:numCache>
                <c:formatCode>0%</c:formatCode>
                <c:ptCount val="1"/>
                <c:pt idx="0">
                  <c:v>0</c:v>
                </c:pt>
              </c:numCache>
            </c:numRef>
          </c:val>
          <c:extLst>
            <c:ext xmlns:c16="http://schemas.microsoft.com/office/drawing/2014/chart" uri="{C3380CC4-5D6E-409C-BE32-E72D297353CC}">
              <c16:uniqueId val="{00000000-75C1-402C-AF7C-F9BF67F41BA3}"/>
            </c:ext>
          </c:extLst>
        </c:ser>
        <c:ser>
          <c:idx val="1"/>
          <c:order val="1"/>
          <c:tx>
            <c:strRef>
              <c:f>'Data for graphs'!$M$3</c:f>
              <c:strCache>
                <c:ptCount val="1"/>
                <c:pt idx="0">
                  <c:v>Blank</c:v>
                </c:pt>
              </c:strCache>
            </c:strRef>
          </c:tx>
          <c:spPr>
            <a:noFill/>
            <a:ln>
              <a:solidFill>
                <a:srgbClr val="7030A0"/>
              </a:solidFill>
            </a:ln>
            <a:effectLst/>
            <a:sp3d>
              <a:contourClr>
                <a:srgbClr val="7030A0"/>
              </a:contourClr>
            </a:sp3d>
          </c:spPr>
          <c:invertIfNegative val="0"/>
          <c:val>
            <c:numRef>
              <c:f>'Data for graphs'!$N$3</c:f>
              <c:numCache>
                <c:formatCode>0%</c:formatCode>
                <c:ptCount val="1"/>
                <c:pt idx="0">
                  <c:v>1</c:v>
                </c:pt>
              </c:numCache>
            </c:numRef>
          </c:val>
          <c:extLst>
            <c:ext xmlns:c16="http://schemas.microsoft.com/office/drawing/2014/chart" uri="{C3380CC4-5D6E-409C-BE32-E72D297353CC}">
              <c16:uniqueId val="{00000001-75C1-402C-AF7C-F9BF67F41BA3}"/>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DB42-4708-8EF6-A89251E3EAF1}"/>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DB42-4708-8EF6-A89251E3EAF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image" Target="../media/image2.png"/><Relationship Id="rId5" Type="http://schemas.openxmlformats.org/officeDocument/2006/relationships/chart" Target="../charts/chart7.xml"/><Relationship Id="rId4"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editAs="oneCell">
    <xdr:from>
      <xdr:col>2</xdr:col>
      <xdr:colOff>9525</xdr:colOff>
      <xdr:row>2</xdr:row>
      <xdr:rowOff>63773</xdr:rowOff>
    </xdr:from>
    <xdr:to>
      <xdr:col>3</xdr:col>
      <xdr:colOff>152400</xdr:colOff>
      <xdr:row>2</xdr:row>
      <xdr:rowOff>359228</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44100" y="444773"/>
          <a:ext cx="1114425" cy="2916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3581400</xdr:colOff>
      <xdr:row>2</xdr:row>
      <xdr:rowOff>47625</xdr:rowOff>
    </xdr:from>
    <xdr:to>
      <xdr:col>5</xdr:col>
      <xdr:colOff>57150</xdr:colOff>
      <xdr:row>2</xdr:row>
      <xdr:rowOff>336095</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344650" y="428625"/>
          <a:ext cx="1102995" cy="291645"/>
        </a:xfrm>
        <a:prstGeom prst="rect">
          <a:avLst/>
        </a:prstGeom>
      </xdr:spPr>
    </xdr:pic>
    <xdr:clientData/>
  </xdr:twoCellAnchor>
  <xdr:twoCellAnchor>
    <xdr:from>
      <xdr:col>0</xdr:col>
      <xdr:colOff>1022082</xdr:colOff>
      <xdr:row>7</xdr:row>
      <xdr:rowOff>178467</xdr:rowOff>
    </xdr:from>
    <xdr:to>
      <xdr:col>1</xdr:col>
      <xdr:colOff>5559793</xdr:colOff>
      <xdr:row>8</xdr:row>
      <xdr:rowOff>975660</xdr:rowOff>
    </xdr:to>
    <xdr:graphicFrame macro="">
      <xdr:nvGraphicFramePr>
        <xdr:cNvPr id="7" name="Chart 6">
          <a:extLst>
            <a:ext uri="{FF2B5EF4-FFF2-40B4-BE49-F238E27FC236}">
              <a16:creationId xmlns:a16="http://schemas.microsoft.com/office/drawing/2014/main" id="{00000000-0008-0000-01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5074010</xdr:colOff>
      <xdr:row>7</xdr:row>
      <xdr:rowOff>344670</xdr:rowOff>
    </xdr:from>
    <xdr:to>
      <xdr:col>1</xdr:col>
      <xdr:colOff>5767752</xdr:colOff>
      <xdr:row>8</xdr:row>
      <xdr:rowOff>574059</xdr:rowOff>
    </xdr:to>
    <xdr:grpSp>
      <xdr:nvGrpSpPr>
        <xdr:cNvPr id="23" name="Group 22">
          <a:extLst>
            <a:ext uri="{FF2B5EF4-FFF2-40B4-BE49-F238E27FC236}">
              <a16:creationId xmlns:a16="http://schemas.microsoft.com/office/drawing/2014/main" id="{00000000-0008-0000-0100-000017000000}"/>
            </a:ext>
          </a:extLst>
        </xdr:cNvPr>
        <xdr:cNvGrpSpPr/>
      </xdr:nvGrpSpPr>
      <xdr:grpSpPr>
        <a:xfrm>
          <a:off x="5511039" y="3583170"/>
          <a:ext cx="693742" cy="834507"/>
          <a:chOff x="4669949" y="2164848"/>
          <a:chExt cx="689932" cy="828561"/>
        </a:xfrm>
      </xdr:grpSpPr>
      <xdr:sp macro="" textlink="'Data for graphs'!B25">
        <xdr:nvSpPr>
          <xdr:cNvPr id="21" name="Rectangle 20">
            <a:extLst>
              <a:ext uri="{FF2B5EF4-FFF2-40B4-BE49-F238E27FC236}">
                <a16:creationId xmlns:a16="http://schemas.microsoft.com/office/drawing/2014/main" id="{00000000-0008-0000-0100-000015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2" name="Rectangle 21">
            <a:extLst>
              <a:ext uri="{FF2B5EF4-FFF2-40B4-BE49-F238E27FC236}">
                <a16:creationId xmlns:a16="http://schemas.microsoft.com/office/drawing/2014/main" id="{00000000-0008-0000-0100-000016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31748</xdr:colOff>
      <xdr:row>11</xdr:row>
      <xdr:rowOff>21166</xdr:rowOff>
    </xdr:from>
    <xdr:to>
      <xdr:col>1</xdr:col>
      <xdr:colOff>4857749</xdr:colOff>
      <xdr:row>12</xdr:row>
      <xdr:rowOff>0</xdr:rowOff>
    </xdr:to>
    <xdr:graphicFrame macro="">
      <xdr:nvGraphicFramePr>
        <xdr:cNvPr id="9" name="Chart 8">
          <a:extLst>
            <a:ext uri="{FF2B5EF4-FFF2-40B4-BE49-F238E27FC236}">
              <a16:creationId xmlns:a16="http://schemas.microsoft.com/office/drawing/2014/main" id="{00000000-0008-0000-0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5163608</xdr:colOff>
      <xdr:row>11</xdr:row>
      <xdr:rowOff>183091</xdr:rowOff>
    </xdr:from>
    <xdr:to>
      <xdr:col>1</xdr:col>
      <xdr:colOff>5853540</xdr:colOff>
      <xdr:row>11</xdr:row>
      <xdr:rowOff>1011652</xdr:rowOff>
    </xdr:to>
    <xdr:grpSp>
      <xdr:nvGrpSpPr>
        <xdr:cNvPr id="13" name="Group 12">
          <a:extLst>
            <a:ext uri="{FF2B5EF4-FFF2-40B4-BE49-F238E27FC236}">
              <a16:creationId xmlns:a16="http://schemas.microsoft.com/office/drawing/2014/main" id="{00000000-0008-0000-0200-00000D000000}"/>
            </a:ext>
          </a:extLst>
        </xdr:cNvPr>
        <xdr:cNvGrpSpPr/>
      </xdr:nvGrpSpPr>
      <xdr:grpSpPr>
        <a:xfrm>
          <a:off x="5597525" y="4289424"/>
          <a:ext cx="689932" cy="828561"/>
          <a:chOff x="4669949" y="2164848"/>
          <a:chExt cx="689932" cy="828561"/>
        </a:xfrm>
      </xdr:grpSpPr>
      <xdr:sp macro="" textlink="'Data for graphs'!C25">
        <xdr:nvSpPr>
          <xdr:cNvPr id="14" name="Rectangle 13">
            <a:extLst>
              <a:ext uri="{FF2B5EF4-FFF2-40B4-BE49-F238E27FC236}">
                <a16:creationId xmlns:a16="http://schemas.microsoft.com/office/drawing/2014/main" id="{00000000-0008-0000-0200-00000E000000}"/>
              </a:ext>
            </a:extLst>
          </xdr:cNvPr>
          <xdr:cNvSpPr/>
        </xdr:nvSpPr>
        <xdr:spPr>
          <a:xfrm>
            <a:off x="4792577" y="2164848"/>
            <a:ext cx="444673"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15" name="Rectangle 14">
            <a:extLst>
              <a:ext uri="{FF2B5EF4-FFF2-40B4-BE49-F238E27FC236}">
                <a16:creationId xmlns:a16="http://schemas.microsoft.com/office/drawing/2014/main" id="{00000000-0008-0000-0200-00000F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editAs="oneCell">
    <xdr:from>
      <xdr:col>4</xdr:col>
      <xdr:colOff>3752850</xdr:colOff>
      <xdr:row>2</xdr:row>
      <xdr:rowOff>57150</xdr:rowOff>
    </xdr:from>
    <xdr:to>
      <xdr:col>5</xdr:col>
      <xdr:colOff>20955</xdr:colOff>
      <xdr:row>2</xdr:row>
      <xdr:rowOff>362130</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706350" y="438150"/>
          <a:ext cx="1114425" cy="29164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11430</xdr:colOff>
      <xdr:row>2</xdr:row>
      <xdr:rowOff>59964</xdr:rowOff>
    </xdr:from>
    <xdr:to>
      <xdr:col>3</xdr:col>
      <xdr:colOff>133350</xdr:colOff>
      <xdr:row>2</xdr:row>
      <xdr:rowOff>352426</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917930" y="421914"/>
          <a:ext cx="1131570" cy="292462"/>
        </a:xfrm>
        <a:prstGeom prst="rect">
          <a:avLst/>
        </a:prstGeom>
      </xdr:spPr>
    </xdr:pic>
    <xdr:clientData/>
  </xdr:twoCellAnchor>
  <xdr:twoCellAnchor>
    <xdr:from>
      <xdr:col>1</xdr:col>
      <xdr:colOff>9525</xdr:colOff>
      <xdr:row>9</xdr:row>
      <xdr:rowOff>66675</xdr:rowOff>
    </xdr:from>
    <xdr:to>
      <xdr:col>1</xdr:col>
      <xdr:colOff>4991101</xdr:colOff>
      <xdr:row>9</xdr:row>
      <xdr:rowOff>1733550</xdr:rowOff>
    </xdr:to>
    <xdr:graphicFrame macro="">
      <xdr:nvGraphicFramePr>
        <xdr:cNvPr id="3" name="Chart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4743420</xdr:colOff>
      <xdr:row>9</xdr:row>
      <xdr:rowOff>228600</xdr:rowOff>
    </xdr:from>
    <xdr:to>
      <xdr:col>1</xdr:col>
      <xdr:colOff>6023963</xdr:colOff>
      <xdr:row>9</xdr:row>
      <xdr:rowOff>978935</xdr:rowOff>
    </xdr:to>
    <xdr:grpSp>
      <xdr:nvGrpSpPr>
        <xdr:cNvPr id="5" name="Group 4">
          <a:extLst>
            <a:ext uri="{FF2B5EF4-FFF2-40B4-BE49-F238E27FC236}">
              <a16:creationId xmlns:a16="http://schemas.microsoft.com/office/drawing/2014/main" id="{00000000-0008-0000-0300-000005000000}"/>
            </a:ext>
          </a:extLst>
        </xdr:cNvPr>
        <xdr:cNvGrpSpPr/>
      </xdr:nvGrpSpPr>
      <xdr:grpSpPr>
        <a:xfrm>
          <a:off x="6295995" y="3771900"/>
          <a:ext cx="1280543" cy="750335"/>
          <a:chOff x="4374644" y="2164848"/>
          <a:chExt cx="1280543" cy="750335"/>
        </a:xfrm>
      </xdr:grpSpPr>
      <xdr:sp macro="" textlink="'Data for graphs'!J3">
        <xdr:nvSpPr>
          <xdr:cNvPr id="6" name="Rectangle 5">
            <a:extLst>
              <a:ext uri="{FF2B5EF4-FFF2-40B4-BE49-F238E27FC236}">
                <a16:creationId xmlns:a16="http://schemas.microsoft.com/office/drawing/2014/main" id="{00000000-0008-0000-0300-000006000000}"/>
              </a:ext>
            </a:extLst>
          </xdr:cNvPr>
          <xdr:cNvSpPr/>
        </xdr:nvSpPr>
        <xdr:spPr>
          <a:xfrm>
            <a:off x="4786099" y="2164848"/>
            <a:ext cx="457626" cy="749821"/>
          </a:xfrm>
          <a:prstGeom prst="rect">
            <a:avLst/>
          </a:prstGeom>
          <a:noFill/>
        </xdr:spPr>
        <xdr:txBody>
          <a:bodyPr wrap="none" lIns="91440" tIns="45720" rIns="91440" bIns="45720">
            <a:spAutoFit/>
          </a:bodyPr>
          <a:lstStyle/>
          <a:p>
            <a:pPr algn="ctr"/>
            <a:fld id="{D9E660BC-4144-4EFB-AAA8-02AAFA0D9D18}"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3">
        <xdr:nvSpPr>
          <xdr:cNvPr id="7" name="Rectangle 6">
            <a:extLst>
              <a:ext uri="{FF2B5EF4-FFF2-40B4-BE49-F238E27FC236}">
                <a16:creationId xmlns:a16="http://schemas.microsoft.com/office/drawing/2014/main" id="{00000000-0008-0000-0300-000007000000}"/>
              </a:ext>
            </a:extLst>
          </xdr:cNvPr>
          <xdr:cNvSpPr/>
        </xdr:nvSpPr>
        <xdr:spPr>
          <a:xfrm>
            <a:off x="4374644" y="2650623"/>
            <a:ext cx="1280543"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more surveys to go</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204787</xdr:colOff>
      <xdr:row>6</xdr:row>
      <xdr:rowOff>207169</xdr:rowOff>
    </xdr:from>
    <xdr:to>
      <xdr:col>1</xdr:col>
      <xdr:colOff>894719</xdr:colOff>
      <xdr:row>6</xdr:row>
      <xdr:rowOff>1035730</xdr:rowOff>
    </xdr:to>
    <xdr:grpSp>
      <xdr:nvGrpSpPr>
        <xdr:cNvPr id="15" name="Group 14">
          <a:extLst>
            <a:ext uri="{FF2B5EF4-FFF2-40B4-BE49-F238E27FC236}">
              <a16:creationId xmlns:a16="http://schemas.microsoft.com/office/drawing/2014/main" id="{00000000-0008-0000-0400-00000F000000}"/>
            </a:ext>
          </a:extLst>
        </xdr:cNvPr>
        <xdr:cNvGrpSpPr/>
      </xdr:nvGrpSpPr>
      <xdr:grpSpPr>
        <a:xfrm>
          <a:off x="5848350" y="1659732"/>
          <a:ext cx="689932" cy="828561"/>
          <a:chOff x="4669949" y="2164848"/>
          <a:chExt cx="689932" cy="828561"/>
        </a:xfrm>
      </xdr:grpSpPr>
      <xdr:sp macro="" textlink="'Data for graphs'!E25">
        <xdr:nvSpPr>
          <xdr:cNvPr id="16" name="Rectangle 15">
            <a:extLst>
              <a:ext uri="{FF2B5EF4-FFF2-40B4-BE49-F238E27FC236}">
                <a16:creationId xmlns:a16="http://schemas.microsoft.com/office/drawing/2014/main" id="{00000000-0008-0000-0400-000010000000}"/>
              </a:ext>
            </a:extLst>
          </xdr:cNvPr>
          <xdr:cNvSpPr/>
        </xdr:nvSpPr>
        <xdr:spPr>
          <a:xfrm>
            <a:off x="4792578" y="2164848"/>
            <a:ext cx="444673" cy="718466"/>
          </a:xfrm>
          <a:prstGeom prst="rect">
            <a:avLst/>
          </a:prstGeom>
          <a:noFill/>
        </xdr:spPr>
        <xdr:txBody>
          <a:bodyPr wrap="none" lIns="91440" tIns="45720" rIns="91440" bIns="45720">
            <a:spAutoFit/>
          </a:bodyPr>
          <a:lstStyle/>
          <a:p>
            <a:pPr algn="ctr"/>
            <a:fld id="{B291A63E-7A4D-400A-A8A4-2A145017E8DC}"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17" name="Rectangle 16">
            <a:extLst>
              <a:ext uri="{FF2B5EF4-FFF2-40B4-BE49-F238E27FC236}">
                <a16:creationId xmlns:a16="http://schemas.microsoft.com/office/drawing/2014/main" id="{00000000-0008-0000-0400-000011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180975</xdr:colOff>
      <xdr:row>9</xdr:row>
      <xdr:rowOff>276225</xdr:rowOff>
    </xdr:from>
    <xdr:to>
      <xdr:col>1</xdr:col>
      <xdr:colOff>870907</xdr:colOff>
      <xdr:row>9</xdr:row>
      <xdr:rowOff>1104786</xdr:rowOff>
    </xdr:to>
    <xdr:grpSp>
      <xdr:nvGrpSpPr>
        <xdr:cNvPr id="18" name="Group 17">
          <a:extLst>
            <a:ext uri="{FF2B5EF4-FFF2-40B4-BE49-F238E27FC236}">
              <a16:creationId xmlns:a16="http://schemas.microsoft.com/office/drawing/2014/main" id="{00000000-0008-0000-0400-000012000000}"/>
            </a:ext>
          </a:extLst>
        </xdr:cNvPr>
        <xdr:cNvGrpSpPr/>
      </xdr:nvGrpSpPr>
      <xdr:grpSpPr>
        <a:xfrm>
          <a:off x="5824538" y="3919538"/>
          <a:ext cx="689932" cy="828561"/>
          <a:chOff x="4669949" y="2164848"/>
          <a:chExt cx="689932" cy="828561"/>
        </a:xfrm>
      </xdr:grpSpPr>
      <xdr:sp macro="" textlink="'Data for graphs'!B25">
        <xdr:nvSpPr>
          <xdr:cNvPr id="19" name="Rectangle 18">
            <a:extLst>
              <a:ext uri="{FF2B5EF4-FFF2-40B4-BE49-F238E27FC236}">
                <a16:creationId xmlns:a16="http://schemas.microsoft.com/office/drawing/2014/main" id="{00000000-0008-0000-0400-000013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0" name="Rectangle 19">
            <a:extLst>
              <a:ext uri="{FF2B5EF4-FFF2-40B4-BE49-F238E27FC236}">
                <a16:creationId xmlns:a16="http://schemas.microsoft.com/office/drawing/2014/main" id="{00000000-0008-0000-0400-000014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171450</xdr:colOff>
      <xdr:row>12</xdr:row>
      <xdr:rowOff>200025</xdr:rowOff>
    </xdr:from>
    <xdr:to>
      <xdr:col>1</xdr:col>
      <xdr:colOff>861382</xdr:colOff>
      <xdr:row>12</xdr:row>
      <xdr:rowOff>1028586</xdr:rowOff>
    </xdr:to>
    <xdr:grpSp>
      <xdr:nvGrpSpPr>
        <xdr:cNvPr id="22" name="Group 21">
          <a:extLst>
            <a:ext uri="{FF2B5EF4-FFF2-40B4-BE49-F238E27FC236}">
              <a16:creationId xmlns:a16="http://schemas.microsoft.com/office/drawing/2014/main" id="{00000000-0008-0000-0400-000016000000}"/>
            </a:ext>
          </a:extLst>
        </xdr:cNvPr>
        <xdr:cNvGrpSpPr/>
      </xdr:nvGrpSpPr>
      <xdr:grpSpPr>
        <a:xfrm>
          <a:off x="5815013" y="6034088"/>
          <a:ext cx="689932" cy="828561"/>
          <a:chOff x="4669949" y="2164848"/>
          <a:chExt cx="689932" cy="828561"/>
        </a:xfrm>
      </xdr:grpSpPr>
      <xdr:sp macro="" textlink="'Data for graphs'!C25">
        <xdr:nvSpPr>
          <xdr:cNvPr id="23" name="Rectangle 22">
            <a:extLst>
              <a:ext uri="{FF2B5EF4-FFF2-40B4-BE49-F238E27FC236}">
                <a16:creationId xmlns:a16="http://schemas.microsoft.com/office/drawing/2014/main" id="{00000000-0008-0000-0400-000017000000}"/>
              </a:ext>
            </a:extLst>
          </xdr:cNvPr>
          <xdr:cNvSpPr/>
        </xdr:nvSpPr>
        <xdr:spPr>
          <a:xfrm>
            <a:off x="4792576" y="2164848"/>
            <a:ext cx="444674"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4" name="Rectangle 23">
            <a:extLst>
              <a:ext uri="{FF2B5EF4-FFF2-40B4-BE49-F238E27FC236}">
                <a16:creationId xmlns:a16="http://schemas.microsoft.com/office/drawing/2014/main" id="{00000000-0008-0000-0400-000018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editAs="oneCell">
    <xdr:from>
      <xdr:col>2</xdr:col>
      <xdr:colOff>2524124</xdr:colOff>
      <xdr:row>2</xdr:row>
      <xdr:rowOff>71437</xdr:rowOff>
    </xdr:from>
    <xdr:to>
      <xdr:col>2</xdr:col>
      <xdr:colOff>3638549</xdr:colOff>
      <xdr:row>2</xdr:row>
      <xdr:rowOff>363082</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215812" y="452437"/>
          <a:ext cx="1114425" cy="291645"/>
        </a:xfrm>
        <a:prstGeom prst="rect">
          <a:avLst/>
        </a:prstGeom>
      </xdr:spPr>
    </xdr:pic>
    <xdr:clientData/>
  </xdr:twoCellAnchor>
  <xdr:twoCellAnchor>
    <xdr:from>
      <xdr:col>0</xdr:col>
      <xdr:colOff>0</xdr:colOff>
      <xdr:row>9</xdr:row>
      <xdr:rowOff>35719</xdr:rowOff>
    </xdr:from>
    <xdr:to>
      <xdr:col>0</xdr:col>
      <xdr:colOff>5488780</xdr:colOff>
      <xdr:row>9</xdr:row>
      <xdr:rowOff>1762125</xdr:rowOff>
    </xdr:to>
    <xdr:graphicFrame macro="">
      <xdr:nvGraphicFramePr>
        <xdr:cNvPr id="2" name="Chart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12</xdr:row>
      <xdr:rowOff>0</xdr:rowOff>
    </xdr:from>
    <xdr:to>
      <xdr:col>0</xdr:col>
      <xdr:colOff>5536406</xdr:colOff>
      <xdr:row>12</xdr:row>
      <xdr:rowOff>1702594</xdr:rowOff>
    </xdr:to>
    <xdr:graphicFrame macro="">
      <xdr:nvGraphicFramePr>
        <xdr:cNvPr id="6" name="Chart 5">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xdr:row>
      <xdr:rowOff>202405</xdr:rowOff>
    </xdr:from>
    <xdr:to>
      <xdr:col>0</xdr:col>
      <xdr:colOff>5560218</xdr:colOff>
      <xdr:row>6</xdr:row>
      <xdr:rowOff>1774030</xdr:rowOff>
    </xdr:to>
    <xdr:graphicFrame macro="">
      <xdr:nvGraphicFramePr>
        <xdr:cNvPr id="8" name="Chart 7">
          <a:extLst>
            <a:ext uri="{FF2B5EF4-FFF2-40B4-BE49-F238E27FC236}">
              <a16:creationId xmlns:a16="http://schemas.microsoft.com/office/drawing/2014/main" id="{00000000-0008-0000-04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1316514</xdr:colOff>
      <xdr:row>1048576</xdr:row>
      <xdr:rowOff>4564799</xdr:rowOff>
    </xdr:from>
    <xdr:to>
      <xdr:col>1</xdr:col>
      <xdr:colOff>2006446</xdr:colOff>
      <xdr:row>1048576</xdr:row>
      <xdr:rowOff>4564799</xdr:rowOff>
    </xdr:to>
    <xdr:sp macro="" textlink="'Data for graphs'!B25">
      <xdr:nvSpPr>
        <xdr:cNvPr id="7" name="Rectangle 6">
          <a:extLst>
            <a:ext uri="{FF2B5EF4-FFF2-40B4-BE49-F238E27FC236}">
              <a16:creationId xmlns:a16="http://schemas.microsoft.com/office/drawing/2014/main" id="{00000000-0008-0000-0400-000007000000}"/>
            </a:ext>
          </a:extLst>
        </xdr:cNvPr>
        <xdr:cNvSpPr/>
      </xdr:nvSpPr>
      <xdr:spPr>
        <a:xfrm>
          <a:off x="6960077" y="18197455"/>
          <a:ext cx="689932" cy="0"/>
        </a:xfrm>
        <a:prstGeom prst="rect">
          <a:avLst/>
        </a:prstGeom>
        <a:noFill/>
      </xdr:spPr>
      <xdr:txBody>
        <a:bodyPr wrap="none" lIns="91440" tIns="45720" rIns="91440" bIns="45720">
          <a:no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clientData/>
  </xdr:twoCellAnchor>
  <xdr:twoCellAnchor>
    <xdr:from>
      <xdr:col>0</xdr:col>
      <xdr:colOff>0</xdr:colOff>
      <xdr:row>15</xdr:row>
      <xdr:rowOff>0</xdr:rowOff>
    </xdr:from>
    <xdr:to>
      <xdr:col>0</xdr:col>
      <xdr:colOff>5334000</xdr:colOff>
      <xdr:row>15</xdr:row>
      <xdr:rowOff>1714499</xdr:rowOff>
    </xdr:to>
    <xdr:graphicFrame macro="">
      <xdr:nvGraphicFramePr>
        <xdr:cNvPr id="10" name="Chart 9">
          <a:extLst>
            <a:ext uri="{FF2B5EF4-FFF2-40B4-BE49-F238E27FC236}">
              <a16:creationId xmlns:a16="http://schemas.microsoft.com/office/drawing/2014/main" id="{00000000-0008-0000-04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280486</xdr:colOff>
      <xdr:row>15</xdr:row>
      <xdr:rowOff>142874</xdr:rowOff>
    </xdr:from>
    <xdr:to>
      <xdr:col>1</xdr:col>
      <xdr:colOff>738112</xdr:colOff>
      <xdr:row>15</xdr:row>
      <xdr:rowOff>1024178</xdr:rowOff>
    </xdr:to>
    <xdr:grpSp>
      <xdr:nvGrpSpPr>
        <xdr:cNvPr id="11" name="Group 10">
          <a:extLst>
            <a:ext uri="{FF2B5EF4-FFF2-40B4-BE49-F238E27FC236}">
              <a16:creationId xmlns:a16="http://schemas.microsoft.com/office/drawing/2014/main" id="{00000000-0008-0000-0400-00000B000000}"/>
            </a:ext>
          </a:extLst>
        </xdr:cNvPr>
        <xdr:cNvGrpSpPr/>
      </xdr:nvGrpSpPr>
      <xdr:grpSpPr>
        <a:xfrm>
          <a:off x="5924049" y="8167687"/>
          <a:ext cx="457626" cy="881304"/>
          <a:chOff x="4786099" y="2033879"/>
          <a:chExt cx="457626" cy="881304"/>
        </a:xfrm>
      </xdr:grpSpPr>
      <xdr:sp macro="" textlink="'Data for graphs'!J3">
        <xdr:nvSpPr>
          <xdr:cNvPr id="12" name="Rectangle 11">
            <a:extLst>
              <a:ext uri="{FF2B5EF4-FFF2-40B4-BE49-F238E27FC236}">
                <a16:creationId xmlns:a16="http://schemas.microsoft.com/office/drawing/2014/main" id="{00000000-0008-0000-0400-00000C000000}"/>
              </a:ext>
            </a:extLst>
          </xdr:cNvPr>
          <xdr:cNvSpPr/>
        </xdr:nvSpPr>
        <xdr:spPr>
          <a:xfrm>
            <a:off x="4786099" y="2033879"/>
            <a:ext cx="457626" cy="749821"/>
          </a:xfrm>
          <a:prstGeom prst="rect">
            <a:avLst/>
          </a:prstGeom>
          <a:noFill/>
        </xdr:spPr>
        <xdr:txBody>
          <a:bodyPr wrap="none" lIns="91440" tIns="45720" rIns="91440" bIns="45720">
            <a:spAutoFit/>
          </a:bodyPr>
          <a:lstStyle/>
          <a:p>
            <a:pPr algn="ctr"/>
            <a:fld id="{53D4C3F4-3938-4EE2-BF4F-11F6182F6571}"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25">
        <xdr:nvSpPr>
          <xdr:cNvPr id="13" name="Rectangle 12">
            <a:extLst>
              <a:ext uri="{FF2B5EF4-FFF2-40B4-BE49-F238E27FC236}">
                <a16:creationId xmlns:a16="http://schemas.microsoft.com/office/drawing/2014/main" id="{00000000-0008-0000-0400-00000D000000}"/>
              </a:ext>
            </a:extLst>
          </xdr:cNvPr>
          <xdr:cNvSpPr/>
        </xdr:nvSpPr>
        <xdr:spPr>
          <a:xfrm>
            <a:off x="4906648" y="2650623"/>
            <a:ext cx="216534"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 </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B28B83-0958-4829-B5AC-9043E61AF0FB}" name="Table1" displayName="Table1" ref="A1:A3" totalsRowShown="0" headerRowDxfId="12" dataDxfId="11">
  <autoFilter ref="A1:A3" xr:uid="{6CB28B83-0958-4829-B5AC-9043E61AF0FB}"/>
  <tableColumns count="1">
    <tableColumn id="1" xr3:uid="{C4ED7A2D-A909-482F-B633-9A001FF0A9D5}" name="Please select" dataDxfId="1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go.gov.sg/vsa" TargetMode="External"/><Relationship Id="rId2" Type="http://schemas.openxmlformats.org/officeDocument/2006/relationships/hyperlink" Target="https://www.imda.gov.sg/how-we-can-help/smes-go-digital/pre-approval-of-icm-vendors-solutions" TargetMode="External"/><Relationship Id="rId1" Type="http://schemas.openxmlformats.org/officeDocument/2006/relationships/hyperlink" Target="https://www.imda.gov.sg/how-we-can-help/smes-go-digital/pre-approval-of-icm-vendors-solutions"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orm.gov.sg/659f39ff399a2500127589fd" TargetMode="External"/><Relationship Id="rId1" Type="http://schemas.openxmlformats.org/officeDocument/2006/relationships/hyperlink" Target="https://www.imda.gov.sg/how-we-can-help/smes-go-digital/pre-approval-of-icm-vendors-solutions"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www.imda.gov.sg/how-we-can-help/smes-go-digital/pre-approval-of-icm-vendors-solutions"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www.imda.gov.sg/how-we-can-help/smes-go-digital/pre-approval-of-icm-vendors-solutions"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www.imda.gov.sg/how-we-can-help/smes-go-digital/pre-approval-of-icm-vendors-solutions"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form.gov.sg/65c34fd747e450bd29190493" TargetMode="Externa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13A72-440A-49B4-889C-AE72BB9C8C7E}">
  <sheetPr codeName="Sheet1"/>
  <dimension ref="A1:D48"/>
  <sheetViews>
    <sheetView showGridLines="0" tabSelected="1" zoomScaleNormal="100" workbookViewId="0">
      <selection activeCell="A3" sqref="A3:B3"/>
    </sheetView>
  </sheetViews>
  <sheetFormatPr defaultColWidth="0" defaultRowHeight="15" zeroHeight="1" x14ac:dyDescent="0.25"/>
  <cols>
    <col min="1" max="1" width="2.7109375" style="1" customWidth="1"/>
    <col min="2" max="2" width="146.28515625" style="1" customWidth="1"/>
    <col min="3" max="3" width="14.5703125" style="1" customWidth="1"/>
    <col min="4" max="4" width="2.5703125" style="1" customWidth="1"/>
    <col min="5" max="16384" width="9.28515625" style="1" hidden="1"/>
  </cols>
  <sheetData>
    <row r="1" spans="1:4" x14ac:dyDescent="0.25">
      <c r="A1" s="24" t="s">
        <v>0</v>
      </c>
      <c r="C1" s="5" t="s">
        <v>140</v>
      </c>
    </row>
    <row r="2" spans="1:4" x14ac:dyDescent="0.25">
      <c r="C2" s="21">
        <v>45421</v>
      </c>
    </row>
    <row r="3" spans="1:4" ht="32.1" customHeight="1" x14ac:dyDescent="0.25">
      <c r="A3" s="89" t="s">
        <v>137</v>
      </c>
      <c r="B3" s="89"/>
      <c r="C3" s="20"/>
      <c r="D3" s="6"/>
    </row>
    <row r="4" spans="1:4" ht="19.5" customHeight="1" x14ac:dyDescent="0.25"/>
    <row r="5" spans="1:4" ht="30" x14ac:dyDescent="0.25">
      <c r="A5" s="3">
        <v>1</v>
      </c>
      <c r="B5" s="4" t="s">
        <v>1</v>
      </c>
      <c r="C5" s="4"/>
    </row>
    <row r="6" spans="1:4" s="26" customFormat="1" ht="22.5" customHeight="1" x14ac:dyDescent="0.25">
      <c r="A6" s="43"/>
      <c r="B6" s="44" t="s">
        <v>2</v>
      </c>
      <c r="C6" s="45"/>
    </row>
    <row r="7" spans="1:4" s="26" customFormat="1" x14ac:dyDescent="0.25">
      <c r="A7" s="43">
        <v>2</v>
      </c>
      <c r="B7" s="46" t="s">
        <v>3</v>
      </c>
      <c r="C7" s="45"/>
    </row>
    <row r="8" spans="1:4" ht="90" x14ac:dyDescent="0.25">
      <c r="A8" s="3">
        <v>3</v>
      </c>
      <c r="B8" s="53" t="s">
        <v>4</v>
      </c>
      <c r="C8" s="4"/>
    </row>
    <row r="9" spans="1:4" ht="69.75" customHeight="1" x14ac:dyDescent="0.25">
      <c r="A9" s="3">
        <v>4</v>
      </c>
      <c r="B9" s="4" t="s">
        <v>5</v>
      </c>
      <c r="C9" s="4"/>
    </row>
    <row r="10" spans="1:4" x14ac:dyDescent="0.25">
      <c r="A10" s="3">
        <v>5</v>
      </c>
      <c r="B10" s="4" t="s">
        <v>6</v>
      </c>
      <c r="C10" s="4"/>
    </row>
    <row r="11" spans="1:4" ht="33" customHeight="1" x14ac:dyDescent="0.25">
      <c r="B11" s="42" t="s">
        <v>7</v>
      </c>
    </row>
    <row r="12" spans="1:4" x14ac:dyDescent="0.25"/>
    <row r="13" spans="1:4" s="64" customFormat="1" hidden="1" x14ac:dyDescent="0.25"/>
    <row r="14" spans="1:4" s="64" customFormat="1" hidden="1" x14ac:dyDescent="0.25"/>
    <row r="15" spans="1:4" s="64" customFormat="1" hidden="1" x14ac:dyDescent="0.25"/>
    <row r="16" spans="1:4" s="64" customFormat="1" hidden="1" x14ac:dyDescent="0.25"/>
    <row r="17" s="64" customFormat="1" hidden="1" x14ac:dyDescent="0.25"/>
    <row r="18" s="64" customFormat="1" hidden="1" x14ac:dyDescent="0.25"/>
    <row r="19" s="64" customFormat="1" hidden="1" x14ac:dyDescent="0.25"/>
    <row r="20" s="64" customFormat="1" hidden="1" x14ac:dyDescent="0.25"/>
    <row r="21" s="64" customFormat="1" hidden="1" x14ac:dyDescent="0.25"/>
    <row r="22" s="64" customFormat="1" hidden="1" x14ac:dyDescent="0.25"/>
    <row r="23" s="64" customFormat="1" hidden="1" x14ac:dyDescent="0.25"/>
    <row r="24" s="64" customFormat="1" hidden="1" x14ac:dyDescent="0.25"/>
    <row r="25" s="64" customFormat="1" hidden="1" x14ac:dyDescent="0.25"/>
    <row r="26" s="64" customFormat="1" hidden="1" x14ac:dyDescent="0.25"/>
    <row r="27" s="64" customFormat="1" hidden="1" x14ac:dyDescent="0.25"/>
    <row r="28" s="64" customFormat="1" hidden="1" x14ac:dyDescent="0.25"/>
    <row r="29" s="64" customFormat="1" hidden="1" x14ac:dyDescent="0.25"/>
    <row r="30" s="64" customFormat="1" hidden="1" x14ac:dyDescent="0.25"/>
    <row r="31" s="64" customFormat="1" hidden="1" x14ac:dyDescent="0.25"/>
    <row r="32" s="64" customFormat="1" hidden="1" x14ac:dyDescent="0.25"/>
    <row r="33" s="64" customFormat="1" hidden="1" x14ac:dyDescent="0.25"/>
    <row r="34" s="64" customFormat="1" hidden="1" x14ac:dyDescent="0.25"/>
    <row r="35" s="64" customFormat="1" hidden="1" x14ac:dyDescent="0.25"/>
    <row r="36" s="64" customFormat="1" hidden="1" x14ac:dyDescent="0.25"/>
    <row r="37" s="64" customFormat="1" hidden="1" x14ac:dyDescent="0.25"/>
    <row r="38" s="64" customFormat="1" hidden="1" x14ac:dyDescent="0.25"/>
    <row r="39" s="64" customFormat="1" hidden="1" x14ac:dyDescent="0.25"/>
    <row r="40" s="64" customFormat="1" hidden="1" x14ac:dyDescent="0.25"/>
    <row r="41" s="64" customFormat="1" hidden="1" x14ac:dyDescent="0.25"/>
    <row r="42" s="64" customFormat="1" hidden="1" x14ac:dyDescent="0.25"/>
    <row r="43" s="64" customFormat="1" hidden="1" x14ac:dyDescent="0.25"/>
    <row r="44" s="64" customFormat="1" hidden="1" x14ac:dyDescent="0.25"/>
    <row r="45" s="64" customFormat="1" hidden="1" x14ac:dyDescent="0.25"/>
    <row r="46" s="64" customFormat="1" hidden="1" x14ac:dyDescent="0.25"/>
    <row r="47" s="64" customFormat="1" hidden="1" x14ac:dyDescent="0.25"/>
    <row r="48" s="64" customFormat="1" hidden="1" x14ac:dyDescent="0.25"/>
  </sheetData>
  <sheetProtection algorithmName="SHA-512" hashValue="z4Qps5E6nPYmGqrcc5Xz4tnLZokAqtw/U0BrllDW8R7gRCcbMEhYVviZRkBhfEMLl77Ctv9L81Xr6DTswZcTCw==" saltValue="RvPNbFxXSoN0g8em3O9Yxg==" spinCount="100000" sheet="1" formatRows="0" insertColumns="0"/>
  <mergeCells count="1">
    <mergeCell ref="A3:B3"/>
  </mergeCells>
  <hyperlinks>
    <hyperlink ref="A1" r:id="rId1" xr:uid="{31F41907-8E88-4A78-9CFC-B635B6FCC34D}"/>
    <hyperlink ref="B7" r:id="rId2" xr:uid="{97BDEACB-C3E4-4C09-A161-78B0CF2EC497}"/>
    <hyperlink ref="B6" r:id="rId3" display="If you have not performed a vendor onboarding eligibility assessment, please visit https://go.gov.sg/vsa and ensure that you have passed all criteria." xr:uid="{F187B86C-5606-49E3-B633-146DC91FF149}"/>
  </hyperlinks>
  <pageMargins left="0.7" right="0.7" top="0.75" bottom="0.75" header="0.3" footer="0.3"/>
  <pageSetup orientation="portrait" r:id="rId4"/>
  <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7A0F3-48FD-463A-98D5-0F32C470FEBB}">
  <sheetPr codeName="Sheet2">
    <tabColor rgb="FFDCC5ED"/>
  </sheetPr>
  <dimension ref="A1:F23"/>
  <sheetViews>
    <sheetView showGridLines="0" topLeftCell="A8" zoomScale="85" zoomScaleNormal="85" workbookViewId="0">
      <selection activeCell="A5" sqref="A5:E5"/>
    </sheetView>
  </sheetViews>
  <sheetFormatPr defaultColWidth="0" defaultRowHeight="15" zeroHeight="1" x14ac:dyDescent="0.25"/>
  <cols>
    <col min="1" max="1" width="6.5703125" style="3" customWidth="1"/>
    <col min="2" max="2" width="123.42578125" style="1" customWidth="1"/>
    <col min="3" max="3" width="18.7109375" style="1" customWidth="1"/>
    <col min="4" max="4" width="12.7109375" style="1" customWidth="1"/>
    <col min="5" max="5" width="69.5703125" style="1" customWidth="1"/>
    <col min="6" max="6" width="2.5703125" style="1" customWidth="1"/>
    <col min="7" max="16384" width="9.28515625" style="1" hidden="1"/>
  </cols>
  <sheetData>
    <row r="1" spans="1:6" x14ac:dyDescent="0.25">
      <c r="A1" s="24" t="s">
        <v>0</v>
      </c>
      <c r="E1" s="10" t="str">
        <f>Instructions!$C$1</f>
        <v>Version: 24-2.1</v>
      </c>
      <c r="F1" s="5"/>
    </row>
    <row r="2" spans="1:6" x14ac:dyDescent="0.25">
      <c r="E2" s="22">
        <f>Instructions!C2</f>
        <v>45421</v>
      </c>
      <c r="F2" s="5"/>
    </row>
    <row r="3" spans="1:6" s="7" customFormat="1" ht="32.1" customHeight="1" x14ac:dyDescent="0.25">
      <c r="A3" s="89" t="s">
        <v>8</v>
      </c>
      <c r="B3" s="89"/>
      <c r="C3" s="89"/>
      <c r="D3" s="89"/>
      <c r="E3" s="89"/>
      <c r="F3" s="89"/>
    </row>
    <row r="4" spans="1:6" x14ac:dyDescent="0.25"/>
    <row r="5" spans="1:6" ht="139.5" customHeight="1" x14ac:dyDescent="0.25">
      <c r="A5" s="90" t="s">
        <v>143</v>
      </c>
      <c r="B5" s="90"/>
      <c r="C5" s="90"/>
      <c r="D5" s="90"/>
      <c r="E5" s="90"/>
    </row>
    <row r="6" spans="1:6" x14ac:dyDescent="0.25">
      <c r="A6" s="9" t="s">
        <v>9</v>
      </c>
      <c r="B6" s="8"/>
      <c r="C6" s="8"/>
      <c r="D6" s="8"/>
      <c r="E6" s="8"/>
    </row>
    <row r="7" spans="1:6" ht="24" customHeight="1" x14ac:dyDescent="0.25">
      <c r="A7" s="59"/>
      <c r="B7" s="8" t="s">
        <v>10</v>
      </c>
      <c r="C7" s="17"/>
      <c r="D7" s="8"/>
      <c r="E7" s="8"/>
    </row>
    <row r="8" spans="1:6" ht="47.25" customHeight="1" x14ac:dyDescent="0.25">
      <c r="A8" s="60">
        <f>COUNTIFS(C15:C21, "Mandatory", D15:D21, "No")</f>
        <v>0</v>
      </c>
      <c r="B8" s="17" t="str">
        <f>IF(A8&gt;0,"Error! You have indicated [No] for at least 1 of the Mandatory requirements. All Mandatory requirements must be met. Please do not proceed until all requirements can be met.","")</f>
        <v/>
      </c>
      <c r="C8" s="17"/>
      <c r="D8" s="8"/>
      <c r="E8" s="8"/>
    </row>
    <row r="9" spans="1:6" ht="112.5" customHeight="1" x14ac:dyDescent="0.25">
      <c r="D9" s="8"/>
      <c r="E9" s="8"/>
    </row>
    <row r="10" spans="1:6" x14ac:dyDescent="0.25">
      <c r="D10" s="8"/>
      <c r="E10" s="8"/>
    </row>
    <row r="11" spans="1:6" s="2" customFormat="1" x14ac:dyDescent="0.25">
      <c r="A11" s="15" t="s">
        <v>11</v>
      </c>
      <c r="B11" s="16" t="s">
        <v>12</v>
      </c>
      <c r="C11" s="16" t="s">
        <v>13</v>
      </c>
      <c r="D11" s="16" t="s">
        <v>14</v>
      </c>
      <c r="E11" s="16" t="s">
        <v>15</v>
      </c>
    </row>
    <row r="12" spans="1:6" s="2" customFormat="1" ht="30" x14ac:dyDescent="0.25">
      <c r="A12" s="61">
        <v>1</v>
      </c>
      <c r="B12" s="39" t="s">
        <v>16</v>
      </c>
      <c r="C12" s="12" t="s">
        <v>17</v>
      </c>
      <c r="D12" s="54"/>
      <c r="E12" s="58" t="s">
        <v>18</v>
      </c>
    </row>
    <row r="13" spans="1:6" s="2" customFormat="1" ht="30" x14ac:dyDescent="0.25">
      <c r="A13" s="61">
        <v>2</v>
      </c>
      <c r="B13" s="11" t="s">
        <v>19</v>
      </c>
      <c r="C13" s="12" t="s">
        <v>17</v>
      </c>
      <c r="D13" s="54"/>
      <c r="E13" s="58" t="s">
        <v>20</v>
      </c>
    </row>
    <row r="14" spans="1:6" s="2" customFormat="1" ht="30" x14ac:dyDescent="0.25">
      <c r="A14" s="61">
        <v>3</v>
      </c>
      <c r="B14" s="39" t="s">
        <v>21</v>
      </c>
      <c r="C14" s="12" t="s">
        <v>17</v>
      </c>
      <c r="D14" s="54"/>
      <c r="E14" s="58" t="s">
        <v>22</v>
      </c>
    </row>
    <row r="15" spans="1:6" ht="45" x14ac:dyDescent="0.25">
      <c r="A15" s="62">
        <v>4</v>
      </c>
      <c r="B15" s="12" t="s">
        <v>23</v>
      </c>
      <c r="C15" s="12" t="s">
        <v>24</v>
      </c>
      <c r="D15" s="54"/>
      <c r="E15" s="27" t="s">
        <v>25</v>
      </c>
    </row>
    <row r="16" spans="1:6" ht="30" x14ac:dyDescent="0.25">
      <c r="A16" s="62">
        <v>5</v>
      </c>
      <c r="B16" s="12" t="s">
        <v>26</v>
      </c>
      <c r="C16" s="12" t="s">
        <v>24</v>
      </c>
      <c r="D16" s="54"/>
      <c r="E16" s="27" t="s">
        <v>25</v>
      </c>
    </row>
    <row r="17" spans="1:5" ht="60" x14ac:dyDescent="0.25">
      <c r="A17" s="62">
        <v>6</v>
      </c>
      <c r="B17" s="12" t="s">
        <v>27</v>
      </c>
      <c r="C17" s="12" t="s">
        <v>24</v>
      </c>
      <c r="D17" s="54"/>
      <c r="E17" s="27" t="s">
        <v>25</v>
      </c>
    </row>
    <row r="18" spans="1:5" ht="45" x14ac:dyDescent="0.25">
      <c r="A18" s="63">
        <v>7</v>
      </c>
      <c r="B18" s="47" t="s">
        <v>28</v>
      </c>
      <c r="C18" s="12" t="s">
        <v>24</v>
      </c>
      <c r="D18" s="54"/>
      <c r="E18" s="55" t="s">
        <v>29</v>
      </c>
    </row>
    <row r="19" spans="1:5" ht="45" x14ac:dyDescent="0.25">
      <c r="A19" s="62">
        <v>8</v>
      </c>
      <c r="B19" s="12" t="s">
        <v>30</v>
      </c>
      <c r="C19" s="12" t="s">
        <v>31</v>
      </c>
      <c r="D19" s="54"/>
      <c r="E19" s="27" t="s">
        <v>25</v>
      </c>
    </row>
    <row r="20" spans="1:5" ht="90" x14ac:dyDescent="0.25">
      <c r="A20" s="62">
        <v>9</v>
      </c>
      <c r="B20" s="12" t="s">
        <v>32</v>
      </c>
      <c r="C20" s="12" t="s">
        <v>31</v>
      </c>
      <c r="D20" s="54"/>
      <c r="E20" s="27" t="s">
        <v>25</v>
      </c>
    </row>
    <row r="21" spans="1:5" ht="105" x14ac:dyDescent="0.25">
      <c r="A21" s="62">
        <v>10</v>
      </c>
      <c r="B21" s="12" t="s">
        <v>33</v>
      </c>
      <c r="C21" s="12" t="s">
        <v>17</v>
      </c>
      <c r="D21" s="54"/>
      <c r="E21" s="27" t="s">
        <v>25</v>
      </c>
    </row>
    <row r="22" spans="1:5" ht="60" x14ac:dyDescent="0.25">
      <c r="A22" s="62">
        <v>11</v>
      </c>
      <c r="B22" s="12" t="s">
        <v>139</v>
      </c>
      <c r="C22" s="12" t="s">
        <v>17</v>
      </c>
      <c r="D22" s="54"/>
      <c r="E22" s="27" t="s">
        <v>25</v>
      </c>
    </row>
    <row r="23" spans="1:5" ht="90" x14ac:dyDescent="0.25">
      <c r="A23" s="62">
        <v>12</v>
      </c>
      <c r="B23" s="12" t="s">
        <v>141</v>
      </c>
      <c r="C23" s="12" t="s">
        <v>17</v>
      </c>
      <c r="D23" s="54"/>
      <c r="E23" s="27" t="s">
        <v>142</v>
      </c>
    </row>
  </sheetData>
  <sheetProtection algorithmName="SHA-512" hashValue="OBH/q+Jy4hZoziT29oayj+Yj3xDCJPWV61w2xhvPlOMiIJHaA5SEkQYe+e+Rimrh8zS0hxpIeLJI9CLV8u8nzw==" saltValue="jEzHL500ZM1ybFRFY3VU9g==" spinCount="100000" sheet="1" formatColumns="0" formatRows="0" insertHyperlinks="0"/>
  <protectedRanges>
    <protectedRange sqref="D12:E22" name="Ga"/>
    <protectedRange sqref="D23:E23" name="GA_1"/>
    <protectedRange sqref="D23" name="Compliance_1"/>
    <protectedRange sqref="E23" name="Soln Cat Req_1"/>
  </protectedRanges>
  <mergeCells count="2">
    <mergeCell ref="A3:F3"/>
    <mergeCell ref="A5:E5"/>
  </mergeCells>
  <conditionalFormatting sqref="D12:D23">
    <cfRule type="expression" dxfId="9" priority="1">
      <formula>AND($C12="Mandatory", $D12="No")</formula>
    </cfRule>
    <cfRule type="containsBlanks" dxfId="8" priority="2">
      <formula>LEN(TRIM(D12))=0</formula>
    </cfRule>
  </conditionalFormatting>
  <dataValidations count="1">
    <dataValidation type="list" showInputMessage="1" showErrorMessage="1" sqref="D12:D23" xr:uid="{FEFF0DD0-AF32-45BE-9F9F-14638A67C3EA}">
      <formula1>"Yes,No"</formula1>
    </dataValidation>
  </dataValidations>
  <hyperlinks>
    <hyperlink ref="A1" r:id="rId1" xr:uid="{4BE62BB9-2298-4002-9D0B-C8A0598149C9}"/>
    <hyperlink ref="E18" r:id="rId2" xr:uid="{91938C82-C7C9-4903-B9B6-08EDDFAAE0D2}"/>
  </hyperlinks>
  <pageMargins left="0.7" right="0.7" top="0.75" bottom="0.75" header="0.3" footer="0.3"/>
  <pageSetup orientation="portrait" r:id="rId3"/>
  <drawing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08E98-1A35-4901-B259-677A996BA4C2}">
  <sheetPr codeName="Sheet4">
    <tabColor rgb="FFDCC5ED"/>
  </sheetPr>
  <dimension ref="A1:H73"/>
  <sheetViews>
    <sheetView showGridLines="0" zoomScale="90" zoomScaleNormal="90" workbookViewId="0">
      <selection activeCell="E23" sqref="E23"/>
    </sheetView>
  </sheetViews>
  <sheetFormatPr defaultColWidth="0" defaultRowHeight="15" zeroHeight="1" x14ac:dyDescent="0.25"/>
  <cols>
    <col min="1" max="1" width="6.42578125" style="3" customWidth="1"/>
    <col min="2" max="2" width="102.5703125" style="1" customWidth="1"/>
    <col min="3" max="3" width="12.5703125" style="1" customWidth="1"/>
    <col min="4" max="4" width="12.7109375" style="1" customWidth="1"/>
    <col min="5" max="5" width="72.5703125" style="1" customWidth="1"/>
    <col min="6" max="6" width="2.5703125" style="1" customWidth="1"/>
    <col min="7" max="7" width="19.7109375" style="1" customWidth="1"/>
    <col min="8" max="8" width="9.28515625" style="1" customWidth="1"/>
    <col min="9" max="16384" width="9.28515625" style="1" hidden="1"/>
  </cols>
  <sheetData>
    <row r="1" spans="1:7" x14ac:dyDescent="0.25">
      <c r="A1" s="72" t="s">
        <v>0</v>
      </c>
      <c r="D1" s="10"/>
      <c r="E1" s="10" t="str">
        <f>Instructions!$C$1</f>
        <v>Version: 24-2.1</v>
      </c>
      <c r="F1" s="5"/>
    </row>
    <row r="2" spans="1:7" x14ac:dyDescent="0.25">
      <c r="D2" s="10"/>
      <c r="E2" s="22">
        <f>Instructions!C2</f>
        <v>45421</v>
      </c>
      <c r="F2" s="5"/>
    </row>
    <row r="3" spans="1:7" s="7" customFormat="1" ht="32.1" customHeight="1" x14ac:dyDescent="0.25">
      <c r="A3" s="73" t="s">
        <v>138</v>
      </c>
      <c r="B3" s="73"/>
      <c r="C3" s="73"/>
      <c r="D3" s="73"/>
      <c r="E3" s="73"/>
      <c r="F3" s="73"/>
    </row>
    <row r="4" spans="1:7" x14ac:dyDescent="0.25"/>
    <row r="5" spans="1:7" x14ac:dyDescent="0.25">
      <c r="A5" s="90" t="s">
        <v>34</v>
      </c>
      <c r="B5" s="90"/>
      <c r="C5" s="90"/>
      <c r="D5" s="90"/>
      <c r="E5" s="90"/>
    </row>
    <row r="6" spans="1:7" ht="108" customHeight="1" x14ac:dyDescent="0.25">
      <c r="A6" s="90" t="s">
        <v>35</v>
      </c>
      <c r="B6" s="90"/>
      <c r="C6" s="90"/>
      <c r="D6" s="90"/>
      <c r="E6" s="90"/>
    </row>
    <row r="7" spans="1:7" x14ac:dyDescent="0.25">
      <c r="A7" s="8"/>
      <c r="B7" s="8"/>
      <c r="C7" s="8"/>
      <c r="D7" s="8"/>
      <c r="E7" s="8"/>
    </row>
    <row r="8" spans="1:7" x14ac:dyDescent="0.25">
      <c r="A8" s="9" t="s">
        <v>9</v>
      </c>
      <c r="B8" s="8"/>
      <c r="C8" s="74"/>
      <c r="D8" s="8"/>
      <c r="E8" s="74"/>
    </row>
    <row r="9" spans="1:7" x14ac:dyDescent="0.25">
      <c r="A9" s="9"/>
      <c r="B9" s="8" t="s">
        <v>10</v>
      </c>
      <c r="C9" s="74"/>
      <c r="D9" s="8"/>
      <c r="E9" s="74"/>
    </row>
    <row r="10" spans="1:7" ht="39.6" customHeight="1" x14ac:dyDescent="0.25">
      <c r="A10" s="75">
        <f>IF(COUNTIF('Data for graphs'!C13:R13,"&gt;0")&lt;=1, 0, COUNTIF('Data for graphs'!C13:R13,"&gt;0"))</f>
        <v>0</v>
      </c>
      <c r="B10" s="17" t="str">
        <f>IF(A10&gt;0,"Error! You have responded in multiple solution categories. Please ONLY provide responses for the selected solution category.","")</f>
        <v/>
      </c>
      <c r="C10" s="9"/>
      <c r="D10" s="8"/>
      <c r="E10" s="74"/>
    </row>
    <row r="11" spans="1:7" ht="39.6" customHeight="1" x14ac:dyDescent="0.25">
      <c r="A11" s="75" cm="1">
        <f t="array" ref="A11">SUMPRODUCT((C23:C72="Mandatory")*(D23:D72="No"))</f>
        <v>0</v>
      </c>
      <c r="B11" s="17" t="str">
        <f>IF(A11&gt;0,"Error! You have indicated [NO] for at least 1 of the Mandatory requirements. Please do not proceed until all requirements can be met.","")</f>
        <v/>
      </c>
      <c r="C11" s="9"/>
      <c r="D11" s="8"/>
      <c r="E11" s="74"/>
    </row>
    <row r="12" spans="1:7" ht="133.5" customHeight="1" x14ac:dyDescent="0.25">
      <c r="B12" s="8"/>
      <c r="D12" s="8"/>
    </row>
    <row r="13" spans="1:7" x14ac:dyDescent="0.25">
      <c r="A13" s="2" t="s">
        <v>36</v>
      </c>
      <c r="B13" s="2"/>
      <c r="C13" s="2"/>
      <c r="D13" s="2"/>
      <c r="E13" s="2"/>
    </row>
    <row r="14" spans="1:7" s="3" customFormat="1" x14ac:dyDescent="0.25">
      <c r="A14" s="76">
        <v>1</v>
      </c>
      <c r="B14" s="77" t="s">
        <v>37</v>
      </c>
      <c r="C14" s="78"/>
      <c r="D14" s="78"/>
      <c r="E14" s="78"/>
      <c r="F14" s="76"/>
      <c r="G14" s="76"/>
    </row>
    <row r="15" spans="1:7" s="3" customFormat="1" x14ac:dyDescent="0.25">
      <c r="A15" s="76">
        <v>2</v>
      </c>
      <c r="B15" s="77" t="s">
        <v>38</v>
      </c>
      <c r="C15" s="78"/>
      <c r="D15" s="78"/>
      <c r="E15" s="78"/>
      <c r="F15" s="76"/>
      <c r="G15" s="76"/>
    </row>
    <row r="16" spans="1:7" s="3" customFormat="1" x14ac:dyDescent="0.25">
      <c r="A16" s="76">
        <v>3</v>
      </c>
      <c r="B16" s="77" t="s">
        <v>39</v>
      </c>
      <c r="C16" s="78"/>
      <c r="D16" s="78"/>
      <c r="E16" s="78"/>
      <c r="F16" s="76"/>
      <c r="G16" s="76"/>
    </row>
    <row r="17" spans="1:7" s="3" customFormat="1" x14ac:dyDescent="0.25">
      <c r="A17" s="76">
        <v>4</v>
      </c>
      <c r="B17" s="77" t="s">
        <v>40</v>
      </c>
      <c r="C17" s="78"/>
      <c r="D17" s="78"/>
      <c r="E17" s="78"/>
      <c r="F17" s="76"/>
      <c r="G17" s="76"/>
    </row>
    <row r="18" spans="1:7" s="3" customFormat="1" x14ac:dyDescent="0.25">
      <c r="A18" s="76">
        <v>5</v>
      </c>
      <c r="B18" s="77" t="s">
        <v>41</v>
      </c>
      <c r="C18" s="78"/>
      <c r="D18" s="78"/>
      <c r="E18" s="78"/>
      <c r="F18" s="76"/>
      <c r="G18" s="76"/>
    </row>
    <row r="19" spans="1:7" s="3" customFormat="1" x14ac:dyDescent="0.25">
      <c r="A19" s="76">
        <v>6</v>
      </c>
      <c r="B19" s="77" t="s">
        <v>42</v>
      </c>
      <c r="C19" s="78"/>
      <c r="D19" s="78"/>
      <c r="E19" s="78"/>
      <c r="F19" s="76"/>
      <c r="G19" s="76"/>
    </row>
    <row r="20" spans="1:7" s="3" customFormat="1" x14ac:dyDescent="0.25">
      <c r="B20" s="8"/>
      <c r="D20" s="8"/>
    </row>
    <row r="21" spans="1:7" s="9" customFormat="1" x14ac:dyDescent="0.25">
      <c r="A21" s="15" t="s">
        <v>11</v>
      </c>
      <c r="B21" s="15" t="s">
        <v>12</v>
      </c>
      <c r="C21" s="15" t="s">
        <v>13</v>
      </c>
      <c r="D21" s="15" t="s">
        <v>14</v>
      </c>
      <c r="E21" s="15" t="s">
        <v>15</v>
      </c>
    </row>
    <row r="22" spans="1:7" s="3" customFormat="1" ht="60" x14ac:dyDescent="0.25">
      <c r="A22" s="79">
        <v>1</v>
      </c>
      <c r="B22" s="80" t="s">
        <v>43</v>
      </c>
      <c r="C22" s="81" t="s">
        <v>44</v>
      </c>
      <c r="D22" s="88"/>
      <c r="E22" s="69" t="s">
        <v>44</v>
      </c>
      <c r="G22" s="82" t="s">
        <v>45</v>
      </c>
    </row>
    <row r="23" spans="1:7" s="8" customFormat="1" ht="30" x14ac:dyDescent="0.25">
      <c r="A23" s="83">
        <f>A22+0.01</f>
        <v>1.01</v>
      </c>
      <c r="B23" s="84" t="s">
        <v>46</v>
      </c>
      <c r="C23" s="84" t="s">
        <v>24</v>
      </c>
      <c r="D23" s="66"/>
      <c r="E23" s="67" t="s">
        <v>47</v>
      </c>
      <c r="G23" s="82" t="s">
        <v>45</v>
      </c>
    </row>
    <row r="24" spans="1:7" s="8" customFormat="1" x14ac:dyDescent="0.25">
      <c r="A24" s="83">
        <f t="shared" ref="A24:A29" si="0">A23+0.01</f>
        <v>1.02</v>
      </c>
      <c r="B24" s="84" t="s">
        <v>48</v>
      </c>
      <c r="C24" s="84" t="s">
        <v>24</v>
      </c>
      <c r="D24" s="66"/>
      <c r="E24" s="67" t="s">
        <v>47</v>
      </c>
      <c r="G24" s="82" t="s">
        <v>45</v>
      </c>
    </row>
    <row r="25" spans="1:7" s="8" customFormat="1" ht="30" x14ac:dyDescent="0.25">
      <c r="A25" s="83">
        <f t="shared" si="0"/>
        <v>1.03</v>
      </c>
      <c r="B25" s="84" t="s">
        <v>49</v>
      </c>
      <c r="C25" s="84" t="s">
        <v>24</v>
      </c>
      <c r="D25" s="66"/>
      <c r="E25" s="67" t="s">
        <v>47</v>
      </c>
      <c r="G25" s="82" t="s">
        <v>45</v>
      </c>
    </row>
    <row r="26" spans="1:7" s="8" customFormat="1" ht="30" x14ac:dyDescent="0.25">
      <c r="A26" s="83">
        <f t="shared" si="0"/>
        <v>1.04</v>
      </c>
      <c r="B26" s="84" t="s">
        <v>50</v>
      </c>
      <c r="C26" s="84" t="s">
        <v>24</v>
      </c>
      <c r="D26" s="66"/>
      <c r="E26" s="67" t="s">
        <v>47</v>
      </c>
      <c r="G26" s="82" t="s">
        <v>45</v>
      </c>
    </row>
    <row r="27" spans="1:7" s="8" customFormat="1" ht="30" x14ac:dyDescent="0.25">
      <c r="A27" s="83">
        <f t="shared" si="0"/>
        <v>1.05</v>
      </c>
      <c r="B27" s="84" t="s">
        <v>51</v>
      </c>
      <c r="C27" s="84" t="s">
        <v>24</v>
      </c>
      <c r="D27" s="66"/>
      <c r="E27" s="67" t="s">
        <v>47</v>
      </c>
      <c r="G27" s="82" t="s">
        <v>45</v>
      </c>
    </row>
    <row r="28" spans="1:7" s="8" customFormat="1" x14ac:dyDescent="0.25">
      <c r="A28" s="83">
        <f t="shared" si="0"/>
        <v>1.06</v>
      </c>
      <c r="B28" s="84" t="s">
        <v>52</v>
      </c>
      <c r="C28" s="84" t="s">
        <v>24</v>
      </c>
      <c r="D28" s="66"/>
      <c r="E28" s="67" t="s">
        <v>47</v>
      </c>
      <c r="G28" s="82" t="s">
        <v>45</v>
      </c>
    </row>
    <row r="29" spans="1:7" s="8" customFormat="1" ht="30" x14ac:dyDescent="0.25">
      <c r="A29" s="83">
        <f t="shared" si="0"/>
        <v>1.07</v>
      </c>
      <c r="B29" s="84" t="s">
        <v>53</v>
      </c>
      <c r="C29" s="84" t="s">
        <v>54</v>
      </c>
      <c r="D29" s="66"/>
      <c r="E29" s="67" t="s">
        <v>47</v>
      </c>
      <c r="G29" s="82" t="s">
        <v>45</v>
      </c>
    </row>
    <row r="30" spans="1:7" s="8" customFormat="1" ht="45" x14ac:dyDescent="0.25">
      <c r="A30" s="79">
        <v>2</v>
      </c>
      <c r="B30" s="80" t="s">
        <v>55</v>
      </c>
      <c r="C30" s="81" t="s">
        <v>44</v>
      </c>
      <c r="D30" s="68" t="s">
        <v>44</v>
      </c>
      <c r="E30" s="69" t="s">
        <v>44</v>
      </c>
      <c r="F30" s="3"/>
      <c r="G30" s="82" t="s">
        <v>45</v>
      </c>
    </row>
    <row r="31" spans="1:7" s="8" customFormat="1" ht="30" x14ac:dyDescent="0.25">
      <c r="A31" s="85">
        <f>A30+0.01</f>
        <v>2.0099999999999998</v>
      </c>
      <c r="B31" s="84" t="s">
        <v>56</v>
      </c>
      <c r="C31" s="84" t="s">
        <v>24</v>
      </c>
      <c r="D31" s="66"/>
      <c r="E31" s="67" t="s">
        <v>47</v>
      </c>
      <c r="G31" s="82" t="s">
        <v>45</v>
      </c>
    </row>
    <row r="32" spans="1:7" s="8" customFormat="1" x14ac:dyDescent="0.25">
      <c r="A32" s="85">
        <f t="shared" ref="A32:A40" si="1">A31+0.01</f>
        <v>2.0199999999999996</v>
      </c>
      <c r="B32" s="84" t="s">
        <v>57</v>
      </c>
      <c r="C32" s="84" t="s">
        <v>24</v>
      </c>
      <c r="D32" s="66"/>
      <c r="E32" s="67" t="s">
        <v>47</v>
      </c>
      <c r="G32" s="82" t="s">
        <v>45</v>
      </c>
    </row>
    <row r="33" spans="1:7" s="8" customFormat="1" ht="30" x14ac:dyDescent="0.25">
      <c r="A33" s="85">
        <f t="shared" si="1"/>
        <v>2.0299999999999994</v>
      </c>
      <c r="B33" s="84" t="s">
        <v>58</v>
      </c>
      <c r="C33" s="84" t="s">
        <v>24</v>
      </c>
      <c r="D33" s="66"/>
      <c r="E33" s="67" t="s">
        <v>47</v>
      </c>
      <c r="G33" s="82" t="s">
        <v>45</v>
      </c>
    </row>
    <row r="34" spans="1:7" s="8" customFormat="1" ht="30" x14ac:dyDescent="0.25">
      <c r="A34" s="85">
        <f t="shared" si="1"/>
        <v>2.0399999999999991</v>
      </c>
      <c r="B34" s="84" t="s">
        <v>59</v>
      </c>
      <c r="C34" s="84" t="s">
        <v>24</v>
      </c>
      <c r="D34" s="66"/>
      <c r="E34" s="67" t="s">
        <v>47</v>
      </c>
      <c r="G34" s="82" t="s">
        <v>45</v>
      </c>
    </row>
    <row r="35" spans="1:7" s="8" customFormat="1" ht="30" x14ac:dyDescent="0.25">
      <c r="A35" s="85">
        <f t="shared" si="1"/>
        <v>2.0499999999999989</v>
      </c>
      <c r="B35" s="84" t="s">
        <v>60</v>
      </c>
      <c r="C35" s="84" t="s">
        <v>24</v>
      </c>
      <c r="D35" s="66"/>
      <c r="E35" s="67" t="s">
        <v>47</v>
      </c>
      <c r="G35" s="82" t="s">
        <v>45</v>
      </c>
    </row>
    <row r="36" spans="1:7" s="8" customFormat="1" x14ac:dyDescent="0.25">
      <c r="A36" s="85">
        <f t="shared" si="1"/>
        <v>2.0599999999999987</v>
      </c>
      <c r="B36" s="84" t="s">
        <v>61</v>
      </c>
      <c r="C36" s="84" t="s">
        <v>54</v>
      </c>
      <c r="D36" s="66"/>
      <c r="E36" s="67" t="s">
        <v>47</v>
      </c>
      <c r="G36" s="82" t="s">
        <v>45</v>
      </c>
    </row>
    <row r="37" spans="1:7" s="8" customFormat="1" ht="30" x14ac:dyDescent="0.25">
      <c r="A37" s="85">
        <f t="shared" si="1"/>
        <v>2.0699999999999985</v>
      </c>
      <c r="B37" s="84" t="s">
        <v>62</v>
      </c>
      <c r="C37" s="86" t="s">
        <v>54</v>
      </c>
      <c r="D37" s="66"/>
      <c r="E37" s="70" t="s">
        <v>47</v>
      </c>
      <c r="G37" s="82" t="s">
        <v>45</v>
      </c>
    </row>
    <row r="38" spans="1:7" s="8" customFormat="1" ht="30" x14ac:dyDescent="0.25">
      <c r="A38" s="85">
        <f t="shared" si="1"/>
        <v>2.0799999999999983</v>
      </c>
      <c r="B38" s="84" t="s">
        <v>63</v>
      </c>
      <c r="C38" s="86" t="s">
        <v>54</v>
      </c>
      <c r="D38" s="66"/>
      <c r="E38" s="71" t="s">
        <v>47</v>
      </c>
      <c r="G38" s="82" t="s">
        <v>45</v>
      </c>
    </row>
    <row r="39" spans="1:7" s="8" customFormat="1" x14ac:dyDescent="0.25">
      <c r="A39" s="85">
        <f t="shared" si="1"/>
        <v>2.0899999999999981</v>
      </c>
      <c r="B39" s="84" t="s">
        <v>64</v>
      </c>
      <c r="C39" s="86" t="s">
        <v>54</v>
      </c>
      <c r="D39" s="66"/>
      <c r="E39" s="71" t="s">
        <v>47</v>
      </c>
      <c r="G39" s="82" t="s">
        <v>45</v>
      </c>
    </row>
    <row r="40" spans="1:7" s="8" customFormat="1" x14ac:dyDescent="0.25">
      <c r="A40" s="85">
        <f t="shared" si="1"/>
        <v>2.0999999999999979</v>
      </c>
      <c r="B40" s="84" t="s">
        <v>52</v>
      </c>
      <c r="C40" s="86" t="s">
        <v>24</v>
      </c>
      <c r="D40" s="66"/>
      <c r="E40" s="71" t="s">
        <v>47</v>
      </c>
      <c r="G40" s="82" t="s">
        <v>45</v>
      </c>
    </row>
    <row r="41" spans="1:7" s="8" customFormat="1" ht="60" x14ac:dyDescent="0.25">
      <c r="A41" s="79">
        <v>3</v>
      </c>
      <c r="B41" s="80" t="s">
        <v>65</v>
      </c>
      <c r="C41" s="81" t="s">
        <v>44</v>
      </c>
      <c r="D41" s="68" t="s">
        <v>44</v>
      </c>
      <c r="E41" s="69" t="s">
        <v>44</v>
      </c>
      <c r="F41" s="3"/>
      <c r="G41" s="82" t="s">
        <v>45</v>
      </c>
    </row>
    <row r="42" spans="1:7" s="8" customFormat="1" ht="30" x14ac:dyDescent="0.25">
      <c r="A42" s="83">
        <f>A41+0.01</f>
        <v>3.01</v>
      </c>
      <c r="B42" s="84" t="s">
        <v>66</v>
      </c>
      <c r="C42" s="84" t="s">
        <v>24</v>
      </c>
      <c r="D42" s="66"/>
      <c r="E42" s="70" t="s">
        <v>47</v>
      </c>
      <c r="G42" s="82" t="s">
        <v>45</v>
      </c>
    </row>
    <row r="43" spans="1:7" s="8" customFormat="1" ht="30" x14ac:dyDescent="0.25">
      <c r="A43" s="83">
        <f t="shared" ref="A43:A49" si="2">A42+0.01</f>
        <v>3.0199999999999996</v>
      </c>
      <c r="B43" s="84" t="s">
        <v>67</v>
      </c>
      <c r="C43" s="84" t="s">
        <v>24</v>
      </c>
      <c r="D43" s="66"/>
      <c r="E43" s="71" t="s">
        <v>47</v>
      </c>
      <c r="G43" s="82" t="s">
        <v>45</v>
      </c>
    </row>
    <row r="44" spans="1:7" s="8" customFormat="1" ht="30" x14ac:dyDescent="0.25">
      <c r="A44" s="83">
        <f t="shared" si="2"/>
        <v>3.0299999999999994</v>
      </c>
      <c r="B44" s="84" t="s">
        <v>68</v>
      </c>
      <c r="C44" s="84" t="s">
        <v>24</v>
      </c>
      <c r="D44" s="66"/>
      <c r="E44" s="71" t="s">
        <v>47</v>
      </c>
      <c r="G44" s="82" t="s">
        <v>45</v>
      </c>
    </row>
    <row r="45" spans="1:7" s="8" customFormat="1" x14ac:dyDescent="0.25">
      <c r="A45" s="83">
        <f t="shared" si="2"/>
        <v>3.0399999999999991</v>
      </c>
      <c r="B45" s="84" t="s">
        <v>69</v>
      </c>
      <c r="C45" s="87" t="s">
        <v>24</v>
      </c>
      <c r="D45" s="66"/>
      <c r="E45" s="71" t="s">
        <v>47</v>
      </c>
      <c r="G45" s="82" t="s">
        <v>45</v>
      </c>
    </row>
    <row r="46" spans="1:7" s="8" customFormat="1" ht="30" x14ac:dyDescent="0.25">
      <c r="A46" s="83">
        <f t="shared" si="2"/>
        <v>3.0499999999999989</v>
      </c>
      <c r="B46" s="84" t="s">
        <v>70</v>
      </c>
      <c r="C46" s="87" t="s">
        <v>24</v>
      </c>
      <c r="D46" s="66"/>
      <c r="E46" s="71" t="s">
        <v>47</v>
      </c>
      <c r="G46" s="82" t="s">
        <v>45</v>
      </c>
    </row>
    <row r="47" spans="1:7" s="8" customFormat="1" x14ac:dyDescent="0.25">
      <c r="A47" s="83">
        <f t="shared" si="2"/>
        <v>3.0599999999999987</v>
      </c>
      <c r="B47" s="84" t="s">
        <v>71</v>
      </c>
      <c r="C47" s="87" t="s">
        <v>24</v>
      </c>
      <c r="D47" s="66"/>
      <c r="E47" s="71" t="s">
        <v>47</v>
      </c>
      <c r="G47" s="82" t="s">
        <v>45</v>
      </c>
    </row>
    <row r="48" spans="1:7" s="8" customFormat="1" x14ac:dyDescent="0.25">
      <c r="A48" s="83">
        <f t="shared" si="2"/>
        <v>3.0699999999999985</v>
      </c>
      <c r="B48" s="84" t="s">
        <v>52</v>
      </c>
      <c r="C48" s="87" t="s">
        <v>24</v>
      </c>
      <c r="D48" s="66"/>
      <c r="E48" s="71" t="s">
        <v>47</v>
      </c>
      <c r="G48" s="82" t="s">
        <v>45</v>
      </c>
    </row>
    <row r="49" spans="1:7" s="8" customFormat="1" x14ac:dyDescent="0.25">
      <c r="A49" s="83">
        <f t="shared" si="2"/>
        <v>3.0799999999999983</v>
      </c>
      <c r="B49" s="84" t="s">
        <v>72</v>
      </c>
      <c r="C49" s="87" t="s">
        <v>54</v>
      </c>
      <c r="D49" s="66"/>
      <c r="E49" s="71" t="s">
        <v>47</v>
      </c>
      <c r="G49" s="82" t="s">
        <v>45</v>
      </c>
    </row>
    <row r="50" spans="1:7" s="8" customFormat="1" ht="75" x14ac:dyDescent="0.25">
      <c r="A50" s="79">
        <v>4</v>
      </c>
      <c r="B50" s="80" t="s">
        <v>73</v>
      </c>
      <c r="C50" s="81" t="s">
        <v>44</v>
      </c>
      <c r="D50" s="68" t="s">
        <v>44</v>
      </c>
      <c r="E50" s="69" t="s">
        <v>44</v>
      </c>
      <c r="F50" s="3"/>
      <c r="G50" s="82" t="s">
        <v>45</v>
      </c>
    </row>
    <row r="51" spans="1:7" s="8" customFormat="1" ht="45" x14ac:dyDescent="0.25">
      <c r="A51" s="83">
        <f>A50+0.01</f>
        <v>4.01</v>
      </c>
      <c r="B51" s="86" t="s">
        <v>74</v>
      </c>
      <c r="C51" s="86" t="s">
        <v>24</v>
      </c>
      <c r="D51" s="66"/>
      <c r="E51" s="67" t="s">
        <v>47</v>
      </c>
      <c r="G51" s="82" t="s">
        <v>45</v>
      </c>
    </row>
    <row r="52" spans="1:7" s="8" customFormat="1" x14ac:dyDescent="0.25">
      <c r="A52" s="83">
        <f t="shared" ref="A52:A56" si="3">A51+0.01</f>
        <v>4.0199999999999996</v>
      </c>
      <c r="B52" s="86" t="s">
        <v>75</v>
      </c>
      <c r="C52" s="86" t="s">
        <v>24</v>
      </c>
      <c r="D52" s="66"/>
      <c r="E52" s="67" t="s">
        <v>47</v>
      </c>
      <c r="G52" s="82" t="s">
        <v>45</v>
      </c>
    </row>
    <row r="53" spans="1:7" s="8" customFormat="1" ht="30" x14ac:dyDescent="0.25">
      <c r="A53" s="83">
        <f t="shared" si="3"/>
        <v>4.0299999999999994</v>
      </c>
      <c r="B53" s="84" t="s">
        <v>76</v>
      </c>
      <c r="C53" s="86" t="s">
        <v>24</v>
      </c>
      <c r="D53" s="66"/>
      <c r="E53" s="67" t="s">
        <v>47</v>
      </c>
      <c r="G53" s="82" t="s">
        <v>45</v>
      </c>
    </row>
    <row r="54" spans="1:7" s="8" customFormat="1" ht="30" x14ac:dyDescent="0.25">
      <c r="A54" s="83">
        <f t="shared" si="3"/>
        <v>4.0399999999999991</v>
      </c>
      <c r="B54" s="86" t="s">
        <v>77</v>
      </c>
      <c r="C54" s="86" t="s">
        <v>24</v>
      </c>
      <c r="D54" s="66"/>
      <c r="E54" s="67" t="s">
        <v>47</v>
      </c>
      <c r="G54" s="82" t="s">
        <v>45</v>
      </c>
    </row>
    <row r="55" spans="1:7" s="8" customFormat="1" x14ac:dyDescent="0.25">
      <c r="A55" s="83">
        <f t="shared" si="3"/>
        <v>4.0499999999999989</v>
      </c>
      <c r="B55" s="86" t="s">
        <v>78</v>
      </c>
      <c r="C55" s="86" t="s">
        <v>24</v>
      </c>
      <c r="D55" s="66"/>
      <c r="E55" s="67" t="s">
        <v>47</v>
      </c>
      <c r="G55" s="82" t="s">
        <v>45</v>
      </c>
    </row>
    <row r="56" spans="1:7" s="8" customFormat="1" x14ac:dyDescent="0.25">
      <c r="A56" s="83">
        <f t="shared" si="3"/>
        <v>4.0599999999999987</v>
      </c>
      <c r="B56" s="86" t="s">
        <v>79</v>
      </c>
      <c r="C56" s="86" t="s">
        <v>54</v>
      </c>
      <c r="D56" s="66"/>
      <c r="E56" s="67" t="s">
        <v>47</v>
      </c>
      <c r="G56" s="82" t="s">
        <v>45</v>
      </c>
    </row>
    <row r="57" spans="1:7" s="8" customFormat="1" ht="75" x14ac:dyDescent="0.25">
      <c r="A57" s="79">
        <v>5</v>
      </c>
      <c r="B57" s="80" t="s">
        <v>80</v>
      </c>
      <c r="C57" s="81" t="s">
        <v>44</v>
      </c>
      <c r="D57" s="68" t="s">
        <v>44</v>
      </c>
      <c r="E57" s="69" t="s">
        <v>44</v>
      </c>
      <c r="F57" s="3"/>
      <c r="G57" s="82" t="s">
        <v>45</v>
      </c>
    </row>
    <row r="58" spans="1:7" s="3" customFormat="1" ht="30" x14ac:dyDescent="0.25">
      <c r="A58" s="83">
        <f>A57+0.01</f>
        <v>5.01</v>
      </c>
      <c r="B58" s="84" t="s">
        <v>81</v>
      </c>
      <c r="C58" s="84" t="s">
        <v>24</v>
      </c>
      <c r="D58" s="66"/>
      <c r="E58" s="67" t="s">
        <v>47</v>
      </c>
      <c r="G58" s="82" t="s">
        <v>45</v>
      </c>
    </row>
    <row r="59" spans="1:7" s="3" customFormat="1" ht="30" x14ac:dyDescent="0.25">
      <c r="A59" s="83">
        <f t="shared" ref="A59:A61" si="4">A58+0.01</f>
        <v>5.0199999999999996</v>
      </c>
      <c r="B59" s="86" t="s">
        <v>82</v>
      </c>
      <c r="C59" s="84" t="s">
        <v>24</v>
      </c>
      <c r="D59" s="66"/>
      <c r="E59" s="67" t="s">
        <v>47</v>
      </c>
      <c r="G59" s="82" t="s">
        <v>45</v>
      </c>
    </row>
    <row r="60" spans="1:7" s="3" customFormat="1" ht="30" x14ac:dyDescent="0.25">
      <c r="A60" s="83">
        <f t="shared" si="4"/>
        <v>5.0299999999999994</v>
      </c>
      <c r="B60" s="84" t="s">
        <v>83</v>
      </c>
      <c r="C60" s="84" t="s">
        <v>24</v>
      </c>
      <c r="D60" s="66"/>
      <c r="E60" s="67" t="s">
        <v>47</v>
      </c>
      <c r="G60" s="82" t="s">
        <v>45</v>
      </c>
    </row>
    <row r="61" spans="1:7" s="3" customFormat="1" x14ac:dyDescent="0.25">
      <c r="A61" s="83">
        <f t="shared" si="4"/>
        <v>5.0399999999999991</v>
      </c>
      <c r="B61" s="84" t="s">
        <v>52</v>
      </c>
      <c r="C61" s="84" t="s">
        <v>24</v>
      </c>
      <c r="D61" s="66"/>
      <c r="E61" s="67" t="s">
        <v>47</v>
      </c>
      <c r="G61" s="82" t="s">
        <v>45</v>
      </c>
    </row>
    <row r="62" spans="1:7" s="3" customFormat="1" ht="60" x14ac:dyDescent="0.25">
      <c r="A62" s="79">
        <v>6</v>
      </c>
      <c r="B62" s="80" t="s">
        <v>84</v>
      </c>
      <c r="C62" s="81" t="s">
        <v>44</v>
      </c>
      <c r="D62" s="68" t="s">
        <v>44</v>
      </c>
      <c r="E62" s="69" t="s">
        <v>44</v>
      </c>
      <c r="G62" s="82" t="s">
        <v>45</v>
      </c>
    </row>
    <row r="63" spans="1:7" s="3" customFormat="1" ht="30" x14ac:dyDescent="0.25">
      <c r="A63" s="85">
        <f>A62+0.01</f>
        <v>6.01</v>
      </c>
      <c r="B63" s="84" t="s">
        <v>85</v>
      </c>
      <c r="C63" s="84" t="s">
        <v>24</v>
      </c>
      <c r="D63" s="66"/>
      <c r="E63" s="67" t="s">
        <v>47</v>
      </c>
      <c r="G63" s="82" t="s">
        <v>45</v>
      </c>
    </row>
    <row r="64" spans="1:7" s="3" customFormat="1" ht="30" x14ac:dyDescent="0.25">
      <c r="A64" s="85">
        <f t="shared" ref="A64:A72" si="5">A63+0.01</f>
        <v>6.02</v>
      </c>
      <c r="B64" s="84" t="s">
        <v>86</v>
      </c>
      <c r="C64" s="84" t="s">
        <v>54</v>
      </c>
      <c r="D64" s="66"/>
      <c r="E64" s="67" t="s">
        <v>47</v>
      </c>
      <c r="G64" s="82" t="s">
        <v>45</v>
      </c>
    </row>
    <row r="65" spans="1:7" s="3" customFormat="1" ht="30" x14ac:dyDescent="0.25">
      <c r="A65" s="85">
        <f t="shared" si="5"/>
        <v>6.0299999999999994</v>
      </c>
      <c r="B65" s="84" t="s">
        <v>87</v>
      </c>
      <c r="C65" s="84" t="s">
        <v>54</v>
      </c>
      <c r="D65" s="66"/>
      <c r="E65" s="67" t="s">
        <v>47</v>
      </c>
      <c r="G65" s="82" t="s">
        <v>45</v>
      </c>
    </row>
    <row r="66" spans="1:7" s="3" customFormat="1" ht="30" x14ac:dyDescent="0.25">
      <c r="A66" s="85">
        <f t="shared" si="5"/>
        <v>6.0399999999999991</v>
      </c>
      <c r="B66" s="84" t="s">
        <v>88</v>
      </c>
      <c r="C66" s="84" t="s">
        <v>24</v>
      </c>
      <c r="D66" s="66"/>
      <c r="E66" s="67" t="s">
        <v>47</v>
      </c>
      <c r="G66" s="82" t="s">
        <v>45</v>
      </c>
    </row>
    <row r="67" spans="1:7" s="3" customFormat="1" ht="30" x14ac:dyDescent="0.25">
      <c r="A67" s="85">
        <f t="shared" si="5"/>
        <v>6.0499999999999989</v>
      </c>
      <c r="B67" s="84" t="s">
        <v>89</v>
      </c>
      <c r="C67" s="84" t="s">
        <v>24</v>
      </c>
      <c r="D67" s="66"/>
      <c r="E67" s="67" t="s">
        <v>47</v>
      </c>
      <c r="G67" s="82" t="s">
        <v>45</v>
      </c>
    </row>
    <row r="68" spans="1:7" s="3" customFormat="1" ht="30" x14ac:dyDescent="0.25">
      <c r="A68" s="85">
        <f t="shared" si="5"/>
        <v>6.0599999999999987</v>
      </c>
      <c r="B68" s="84" t="s">
        <v>90</v>
      </c>
      <c r="C68" s="84" t="s">
        <v>54</v>
      </c>
      <c r="D68" s="66"/>
      <c r="E68" s="67" t="s">
        <v>47</v>
      </c>
      <c r="G68" s="82" t="s">
        <v>45</v>
      </c>
    </row>
    <row r="69" spans="1:7" s="3" customFormat="1" ht="30" x14ac:dyDescent="0.25">
      <c r="A69" s="85">
        <f t="shared" si="5"/>
        <v>6.0699999999999985</v>
      </c>
      <c r="B69" s="84" t="s">
        <v>91</v>
      </c>
      <c r="C69" s="84" t="s">
        <v>24</v>
      </c>
      <c r="D69" s="66"/>
      <c r="E69" s="67" t="s">
        <v>47</v>
      </c>
      <c r="G69" s="82" t="s">
        <v>45</v>
      </c>
    </row>
    <row r="70" spans="1:7" s="3" customFormat="1" ht="30" x14ac:dyDescent="0.25">
      <c r="A70" s="85">
        <f t="shared" si="5"/>
        <v>6.0799999999999983</v>
      </c>
      <c r="B70" s="84" t="s">
        <v>92</v>
      </c>
      <c r="C70" s="84" t="s">
        <v>24</v>
      </c>
      <c r="D70" s="66"/>
      <c r="E70" s="67" t="s">
        <v>47</v>
      </c>
      <c r="G70" s="82" t="s">
        <v>45</v>
      </c>
    </row>
    <row r="71" spans="1:7" s="3" customFormat="1" ht="45" x14ac:dyDescent="0.25">
      <c r="A71" s="85">
        <f t="shared" si="5"/>
        <v>6.0899999999999981</v>
      </c>
      <c r="B71" s="84" t="s">
        <v>93</v>
      </c>
      <c r="C71" s="84" t="s">
        <v>54</v>
      </c>
      <c r="D71" s="66"/>
      <c r="E71" s="67" t="s">
        <v>47</v>
      </c>
      <c r="G71" s="82" t="s">
        <v>45</v>
      </c>
    </row>
    <row r="72" spans="1:7" s="3" customFormat="1" x14ac:dyDescent="0.25">
      <c r="A72" s="85">
        <f t="shared" si="5"/>
        <v>6.0999999999999979</v>
      </c>
      <c r="B72" s="84" t="s">
        <v>94</v>
      </c>
      <c r="C72" s="84" t="s">
        <v>54</v>
      </c>
      <c r="D72" s="66"/>
      <c r="E72" s="67" t="s">
        <v>47</v>
      </c>
      <c r="G72" s="82" t="s">
        <v>45</v>
      </c>
    </row>
    <row r="73" spans="1:7" x14ac:dyDescent="0.25">
      <c r="D73" s="26"/>
      <c r="E73" s="26"/>
    </row>
  </sheetData>
  <sheetProtection algorithmName="SHA-512" hashValue="AwPaKM0EgBAUzZCLP9HQ3L5K7T/Y619zVMOrh/uwPYlot+GVuC7P2EifbpT5ILOBouz+BwLfAToxzV6EbMMbeA==" saltValue="h8xfBfmxZuWC7rEyh7SMUw==" spinCount="100000" sheet="1" formatColumns="0" formatRows="0" insertHyperlinks="0"/>
  <protectedRanges>
    <protectedRange sqref="E30:E41 E44:E72 D31:D40 D42:D49 D51:D56 D58:D61 D63:D72 D23:D29 E23:E28" name="Soln Cat Req"/>
  </protectedRanges>
  <mergeCells count="2">
    <mergeCell ref="A6:E6"/>
    <mergeCell ref="A5:E5"/>
  </mergeCells>
  <conditionalFormatting sqref="D23:D29 D31:D40 D42:D49 D51:D56 D58:D61 D63:D72">
    <cfRule type="expression" dxfId="7" priority="8">
      <formula>(AND(C23="Mandatory",D23="No"))</formula>
    </cfRule>
    <cfRule type="containsBlanks" dxfId="6" priority="12">
      <formula>LEN(TRIM(D23))=0</formula>
    </cfRule>
  </conditionalFormatting>
  <conditionalFormatting sqref="E1:E13 E20:E21 E73:E1048576">
    <cfRule type="expression" dxfId="5" priority="1">
      <formula>"&lt;Leave as blank as no remarks are required&gt;"</formula>
    </cfRule>
  </conditionalFormatting>
  <hyperlinks>
    <hyperlink ref="A1" r:id="rId1" xr:uid="{0FF87E3E-A343-461F-BC2B-14D661C17F65}"/>
    <hyperlink ref="G23" location="'Solution Category Requirements'!A3" display="Return to the top" xr:uid="{0CF37E7D-8FB6-4A9A-8095-84D709228F57}"/>
    <hyperlink ref="G24:G72" location="'Solution Category Requirements'!A3" display="Return to the top" xr:uid="{5B8E86BE-DB5F-4736-951E-589E78029B30}"/>
    <hyperlink ref="G22" location="'Solution Category Requirements'!A3" display="Return to the top" xr:uid="{547E7CE4-E8CD-46F8-9B0C-FAF63DD24057}"/>
    <hyperlink ref="B14" location="'Solution Category Requirements'!A22" display="Real-time Production Scheduling and Job Tracking" xr:uid="{B8BFCBE6-9CAD-4034-B169-1BAF0D36880A}"/>
    <hyperlink ref="B15" location="'Solution Category Requirements'!A30" display="Equipment Monitoring and Manufacturing Data collection" xr:uid="{43B1B47B-AD24-4DDD-8F94-B01229BFB6E1}"/>
    <hyperlink ref="B16" location="'Solution Category Requirements'!A41" display="Manufacturing Quality Management" xr:uid="{8D4F36D2-9C70-4416-9BAA-8C989C5CEF29}"/>
    <hyperlink ref="B17" location="'Solution Category Requirements'!A50" display="Product and Manufacturing Process Configuration" xr:uid="{73E7D526-7D1D-493E-8C40-177BE8E3C38B}"/>
    <hyperlink ref="B18" location="'Solution Category Requirements'!A57" display="Machining Dynamics for Milling/Turning" xr:uid="{87C0E3A6-51EC-4AC2-B00A-4D7BB24832EA}"/>
    <hyperlink ref="B19" location="'Solution Category Requirements'!A62" display="Computer-aided design &amp; Computer-aided manufacturing (CAD/CAM)" xr:uid="{89C70C54-9F06-4CC3-AEEE-F529E44C81E8}"/>
  </hyperlinks>
  <pageMargins left="0.7" right="0.7" top="0.75" bottom="0.75" header="0.3" footer="0.3"/>
  <pageSetup orientation="portrait" r:id="rId2"/>
  <drawing r:id="rId3"/>
  <legacyDrawing r:id="rId4"/>
  <extLst>
    <ext xmlns:x14="http://schemas.microsoft.com/office/spreadsheetml/2009/9/main" uri="{CCE6A557-97BC-4b89-ADB6-D9C93CAAB3DF}">
      <x14:dataValidations xmlns:xm="http://schemas.microsoft.com/office/excel/2006/main" count="1">
        <x14:dataValidation type="list" showInputMessage="1" showErrorMessage="1" xr:uid="{0B0E000F-D026-4CF8-9AEC-68DDB3E1A32D}">
          <x14:formula1>
            <xm:f>Dropdown!$A$2:$A$3</xm:f>
          </x14:formula1>
          <xm:sqref>D63:D72 D31:D40 D42:D49 D51:D56 D58:D61 D23:D29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B42B0-284D-4E7F-ADAF-46AE7D369DEE}">
  <sheetPr codeName="Sheet5">
    <tabColor rgb="FFDCC5ED"/>
  </sheetPr>
  <dimension ref="A1:E19"/>
  <sheetViews>
    <sheetView topLeftCell="A9" workbookViewId="0">
      <selection activeCell="B16" sqref="B16"/>
    </sheetView>
  </sheetViews>
  <sheetFormatPr defaultColWidth="0" defaultRowHeight="15" zeroHeight="1" x14ac:dyDescent="0.25"/>
  <cols>
    <col min="1" max="1" width="23.28515625" style="1" customWidth="1"/>
    <col min="2" max="2" width="179.5703125" style="1" customWidth="1"/>
    <col min="3" max="3" width="14.7109375" style="1" customWidth="1"/>
    <col min="4" max="5" width="9.28515625" style="1" customWidth="1"/>
    <col min="6" max="16384" width="9.28515625" style="1" hidden="1"/>
  </cols>
  <sheetData>
    <row r="1" spans="1:4" x14ac:dyDescent="0.25">
      <c r="A1" s="24" t="s">
        <v>0</v>
      </c>
      <c r="C1" s="10" t="str">
        <f>Instructions!$C$1</f>
        <v>Version: 24-2.1</v>
      </c>
    </row>
    <row r="2" spans="1:4" x14ac:dyDescent="0.25">
      <c r="C2" s="22">
        <f>Instructions!$C$2</f>
        <v>45421</v>
      </c>
    </row>
    <row r="3" spans="1:4" ht="32.1" customHeight="1" x14ac:dyDescent="0.25">
      <c r="A3" s="89" t="s">
        <v>95</v>
      </c>
      <c r="B3" s="89"/>
      <c r="C3" s="20"/>
      <c r="D3" s="6"/>
    </row>
    <row r="4" spans="1:4" x14ac:dyDescent="0.25">
      <c r="A4" s="40"/>
      <c r="B4" s="40"/>
    </row>
    <row r="5" spans="1:4" ht="142.5" customHeight="1" x14ac:dyDescent="0.25">
      <c r="A5" s="91" t="s">
        <v>96</v>
      </c>
      <c r="B5" s="90"/>
    </row>
    <row r="6" spans="1:4" x14ac:dyDescent="0.25"/>
    <row r="7" spans="1:4" x14ac:dyDescent="0.25"/>
    <row r="8" spans="1:4" x14ac:dyDescent="0.25">
      <c r="A8" s="8"/>
      <c r="B8" s="4"/>
    </row>
    <row r="9" spans="1:4" x14ac:dyDescent="0.25">
      <c r="A9" s="9" t="s">
        <v>9</v>
      </c>
      <c r="B9" s="4"/>
    </row>
    <row r="10" spans="1:4" ht="173.25" customHeight="1" x14ac:dyDescent="0.25">
      <c r="A10" s="8"/>
      <c r="B10" s="4"/>
    </row>
    <row r="11" spans="1:4" x14ac:dyDescent="0.25">
      <c r="A11" s="8"/>
      <c r="B11" s="4"/>
    </row>
    <row r="12" spans="1:4" x14ac:dyDescent="0.25">
      <c r="A12" s="9" t="s">
        <v>97</v>
      </c>
      <c r="B12" s="4"/>
    </row>
    <row r="13" spans="1:4" ht="49.5" customHeight="1" x14ac:dyDescent="0.25">
      <c r="A13" s="51" t="s">
        <v>98</v>
      </c>
      <c r="B13" s="56" t="s">
        <v>148</v>
      </c>
    </row>
    <row r="14" spans="1:4" ht="38.25" customHeight="1" x14ac:dyDescent="0.25">
      <c r="A14" s="50" t="s">
        <v>99</v>
      </c>
      <c r="B14" s="48" t="str">
        <f>'Survey link'!D6</f>
        <v>This cell will automatically generate a link once you have filled up your company name and proposed solution name in General Assessment worksheet.</v>
      </c>
    </row>
    <row r="15" spans="1:4" ht="33.75" customHeight="1" x14ac:dyDescent="0.25">
      <c r="B15" s="4"/>
    </row>
    <row r="16" spans="1:4" ht="32.25" customHeight="1" x14ac:dyDescent="0.25">
      <c r="A16" s="52" t="s">
        <v>100</v>
      </c>
      <c r="B16" s="49" t="s">
        <v>101</v>
      </c>
    </row>
    <row r="17" spans="1:2" x14ac:dyDescent="0.25">
      <c r="B17" s="39" t="s">
        <v>102</v>
      </c>
    </row>
    <row r="18" spans="1:2" ht="50.25" customHeight="1" x14ac:dyDescent="0.25">
      <c r="A18" s="3"/>
      <c r="B18" s="41"/>
    </row>
    <row r="19" spans="1:2" x14ac:dyDescent="0.25"/>
  </sheetData>
  <sheetProtection algorithmName="SHA-512" hashValue="nld4FTiMonqkRpuT+Sh19ojmC8+GefN78dSiL+hfcYFTLeBBnp/98hnRAur+eNBrI+6CooHIISJF2B6jZ5NZUg==" saltValue="1ohc0j1TcoIMzVaI4E2zZQ==" spinCount="100000" sheet="1" formatColumns="0" formatRows="0"/>
  <protectedRanges>
    <protectedRange sqref="B18" name="Surveys"/>
  </protectedRanges>
  <mergeCells count="2">
    <mergeCell ref="A3:B3"/>
    <mergeCell ref="A5:B5"/>
  </mergeCells>
  <conditionalFormatting sqref="B18">
    <cfRule type="cellIs" dxfId="4" priority="1" operator="between">
      <formula>1</formula>
      <formula>4</formula>
    </cfRule>
    <cfRule type="cellIs" dxfId="3" priority="2" operator="equal">
      <formula>5</formula>
    </cfRule>
  </conditionalFormatting>
  <dataValidations count="1">
    <dataValidation type="list" allowBlank="1" showInputMessage="1" showErrorMessage="1" sqref="B18" xr:uid="{A5B88860-D63B-4D71-9464-1317B7D9AB89}">
      <formula1>"1,2,3,4,5"</formula1>
    </dataValidation>
  </dataValidations>
  <hyperlinks>
    <hyperlink ref="A1" r:id="rId1" xr:uid="{F85654E6-2625-45DE-85E3-F559A1B06C7E}"/>
  </hyperlinks>
  <pageMargins left="0.7" right="0.7" top="0.75" bottom="0.75" header="0.3" footer="0.3"/>
  <pageSetup paperSize="9"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B7DFC-3D4D-4544-B8E4-69C66FBC530B}">
  <sheetPr codeName="Sheet8">
    <tabColor rgb="FF7030A0"/>
  </sheetPr>
  <dimension ref="A1:K17"/>
  <sheetViews>
    <sheetView showGridLines="0" zoomScale="80" zoomScaleNormal="80" workbookViewId="0"/>
  </sheetViews>
  <sheetFormatPr defaultColWidth="0" defaultRowHeight="15" zeroHeight="1" x14ac:dyDescent="0.25"/>
  <cols>
    <col min="1" max="1" width="84.7109375" customWidth="1"/>
    <col min="2" max="2" width="72.7109375" customWidth="1"/>
    <col min="3" max="3" width="55" customWidth="1"/>
    <col min="4" max="4" width="3" customWidth="1"/>
    <col min="5" max="11" width="0" hidden="1" customWidth="1"/>
    <col min="12" max="16384" width="9.28515625" hidden="1"/>
  </cols>
  <sheetData>
    <row r="1" spans="1:3" x14ac:dyDescent="0.25">
      <c r="A1" s="24" t="s">
        <v>0</v>
      </c>
      <c r="C1" s="5" t="str">
        <f>Instructions!C1</f>
        <v>Version: 24-2.1</v>
      </c>
    </row>
    <row r="2" spans="1:3" x14ac:dyDescent="0.25">
      <c r="C2" s="23">
        <f>Instructions!C2</f>
        <v>45421</v>
      </c>
    </row>
    <row r="3" spans="1:3" s="7" customFormat="1" ht="32.1" customHeight="1" x14ac:dyDescent="0.25">
      <c r="A3" s="89" t="s">
        <v>103</v>
      </c>
      <c r="B3" s="89"/>
      <c r="C3" s="89"/>
    </row>
    <row r="4" spans="1:3" x14ac:dyDescent="0.25"/>
    <row r="5" spans="1:3" ht="21.75" thickBot="1" x14ac:dyDescent="0.4">
      <c r="A5" s="36" t="s">
        <v>104</v>
      </c>
    </row>
    <row r="6" spans="1:3" s="18" customFormat="1" ht="15.75" x14ac:dyDescent="0.25">
      <c r="A6" s="31" t="s">
        <v>105</v>
      </c>
      <c r="B6" s="35" t="s">
        <v>106</v>
      </c>
      <c r="C6" s="34" t="s">
        <v>107</v>
      </c>
    </row>
    <row r="7" spans="1:3" ht="142.15" customHeight="1" thickBot="1" x14ac:dyDescent="0.3">
      <c r="A7" s="28"/>
      <c r="B7" s="29"/>
      <c r="C7" s="30" t="str">
        <f>IF(AND('Data for graphs'!N2=100%,'Data for graphs'!E25=0),"Proceed","Do not submit")</f>
        <v>Do not submit</v>
      </c>
    </row>
    <row r="8" spans="1:3" ht="15.75" thickBot="1" x14ac:dyDescent="0.3"/>
    <row r="9" spans="1:3" s="18" customFormat="1" x14ac:dyDescent="0.25">
      <c r="A9" s="33" t="s">
        <v>8</v>
      </c>
      <c r="B9" s="35" t="s">
        <v>106</v>
      </c>
      <c r="C9" s="34"/>
    </row>
    <row r="10" spans="1:3" ht="142.15" customHeight="1" thickBot="1" x14ac:dyDescent="0.3">
      <c r="A10" s="28"/>
      <c r="B10" s="29"/>
      <c r="C10" s="32" t="str">
        <f>HYPERLINK("#'General Assessment'!A1", "Return to General Assessment")</f>
        <v>Return to General Assessment</v>
      </c>
    </row>
    <row r="11" spans="1:3" ht="15.75" thickBot="1" x14ac:dyDescent="0.3"/>
    <row r="12" spans="1:3" s="18" customFormat="1" x14ac:dyDescent="0.25">
      <c r="A12" s="33" t="s">
        <v>108</v>
      </c>
      <c r="B12" s="35" t="s">
        <v>106</v>
      </c>
      <c r="C12" s="34"/>
    </row>
    <row r="13" spans="1:3" ht="142.15" customHeight="1" thickBot="1" x14ac:dyDescent="0.3">
      <c r="A13" s="28"/>
      <c r="B13" s="29"/>
      <c r="C13" s="32" t="str">
        <f>HYPERLINK("#'Solution Category Requirements'!A1", "Return to Solution Category Requirements")</f>
        <v>Return to Solution Category Requirements</v>
      </c>
    </row>
    <row r="14" spans="1:3" ht="15.75" thickBot="1" x14ac:dyDescent="0.3"/>
    <row r="15" spans="1:3" s="18" customFormat="1" x14ac:dyDescent="0.25">
      <c r="A15" s="33" t="s">
        <v>95</v>
      </c>
      <c r="B15" s="35" t="s">
        <v>106</v>
      </c>
      <c r="C15" s="34"/>
    </row>
    <row r="16" spans="1:3" ht="142.15" customHeight="1" thickBot="1" x14ac:dyDescent="0.3">
      <c r="A16" s="28"/>
      <c r="B16" s="29"/>
      <c r="C16" s="32" t="str">
        <f>HYPERLINK("#'Satisfaction Survey'!A4", "Return to Satisfaction Survey")</f>
        <v>Return to Satisfaction Survey</v>
      </c>
    </row>
    <row r="17" x14ac:dyDescent="0.25"/>
  </sheetData>
  <sheetProtection algorithmName="SHA-512" hashValue="vS/1RKrXHghJHY+JFrwSB3MHv7s3oFJQR9MqceVV1BtN9EJMz0ta0r2nq8X8WOp2sFSWruiBg6RFEHR91Uv/Mg==" saltValue="2I5sR5BpIwNe2bZzofTBRQ==" spinCount="100000" sheet="1" formatColumns="0" formatRows="0"/>
  <mergeCells count="1">
    <mergeCell ref="A3:C3"/>
  </mergeCells>
  <conditionalFormatting sqref="C7">
    <cfRule type="containsText" dxfId="2" priority="1" operator="containsText" text="Proceed">
      <formula>NOT(ISERROR(SEARCH("Proceed",C7)))</formula>
    </cfRule>
    <cfRule type="containsText" dxfId="1" priority="2" operator="containsText" text="Do not submit">
      <formula>NOT(ISERROR(SEARCH("Do not submit",C7)))</formula>
    </cfRule>
  </conditionalFormatting>
  <hyperlinks>
    <hyperlink ref="A1" r:id="rId1" xr:uid="{D5A941B9-6FA0-4348-981E-0336398BCD13}"/>
  </hyperlinks>
  <pageMargins left="0.7" right="0.7" top="0.75" bottom="0.75" header="0.3" footer="0.3"/>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CEB50-C564-469D-848B-EA07434B6D49}">
  <sheetPr codeName="Sheet6"/>
  <dimension ref="A1:T29"/>
  <sheetViews>
    <sheetView workbookViewId="0">
      <selection activeCell="B6" sqref="B6"/>
    </sheetView>
  </sheetViews>
  <sheetFormatPr defaultRowHeight="15" x14ac:dyDescent="0.25"/>
  <cols>
    <col min="2" max="2" width="45.7109375" bestFit="1" customWidth="1"/>
    <col min="3" max="3" width="13.28515625" bestFit="1" customWidth="1"/>
  </cols>
  <sheetData>
    <row r="1" spans="1:19" x14ac:dyDescent="0.25">
      <c r="A1" t="s">
        <v>109</v>
      </c>
      <c r="E1" t="s">
        <v>110</v>
      </c>
      <c r="H1" t="s">
        <v>111</v>
      </c>
      <c r="M1" t="s">
        <v>105</v>
      </c>
    </row>
    <row r="2" spans="1:19" x14ac:dyDescent="0.25">
      <c r="A2" t="s">
        <v>112</v>
      </c>
      <c r="B2" s="13">
        <f>COUNTIF('General Assessment'!D12:D23,"Yes")/B6+COUNTIF('General Assessment'!D12:D23,"No")/B6</f>
        <v>0</v>
      </c>
      <c r="E2" t="s">
        <v>113</v>
      </c>
      <c r="F2" s="14">
        <f>B13</f>
        <v>0</v>
      </c>
      <c r="H2" t="s">
        <v>113</v>
      </c>
      <c r="I2" s="13">
        <f>J2/5</f>
        <v>0</v>
      </c>
      <c r="J2">
        <f>'Satisfaction Survey'!B18</f>
        <v>0</v>
      </c>
      <c r="M2" t="s">
        <v>113</v>
      </c>
      <c r="N2" s="13">
        <f>SUM(B2,F2,I2)/3</f>
        <v>0</v>
      </c>
    </row>
    <row r="3" spans="1:19" x14ac:dyDescent="0.25">
      <c r="A3" t="s">
        <v>114</v>
      </c>
      <c r="B3" s="14">
        <f>100%-B2</f>
        <v>1</v>
      </c>
      <c r="E3" t="s">
        <v>114</v>
      </c>
      <c r="F3" s="14">
        <f t="shared" ref="F3:F5" si="0">B14</f>
        <v>1</v>
      </c>
      <c r="H3" t="s">
        <v>115</v>
      </c>
      <c r="I3" s="13">
        <f>1-I2</f>
        <v>1</v>
      </c>
      <c r="J3">
        <f>5-J2</f>
        <v>5</v>
      </c>
      <c r="M3" t="s">
        <v>114</v>
      </c>
      <c r="N3" s="13">
        <f>SUM(B3,F3,I3)/3</f>
        <v>1</v>
      </c>
    </row>
    <row r="4" spans="1:19" x14ac:dyDescent="0.25">
      <c r="A4" t="s">
        <v>116</v>
      </c>
      <c r="B4" s="13">
        <f>COUNTIF('General Assessment'!D15:D23,"Yes")/B6</f>
        <v>0</v>
      </c>
      <c r="E4" t="s">
        <v>116</v>
      </c>
      <c r="F4" s="14">
        <f t="shared" si="0"/>
        <v>0</v>
      </c>
      <c r="H4" t="s">
        <v>116</v>
      </c>
    </row>
    <row r="5" spans="1:19" x14ac:dyDescent="0.25">
      <c r="A5" t="s">
        <v>117</v>
      </c>
      <c r="B5" s="13">
        <f>COUNTIF('General Assessment'!D15:D23,"No")/B6</f>
        <v>0</v>
      </c>
      <c r="E5" t="s">
        <v>117</v>
      </c>
      <c r="F5" s="14">
        <f t="shared" si="0"/>
        <v>0</v>
      </c>
      <c r="H5" t="s">
        <v>117</v>
      </c>
    </row>
    <row r="6" spans="1:19" x14ac:dyDescent="0.25">
      <c r="A6" t="s">
        <v>118</v>
      </c>
      <c r="B6">
        <v>12</v>
      </c>
    </row>
    <row r="7" spans="1:19" x14ac:dyDescent="0.25">
      <c r="S7" t="s">
        <v>119</v>
      </c>
    </row>
    <row r="9" spans="1:19" x14ac:dyDescent="0.25">
      <c r="A9" t="s">
        <v>120</v>
      </c>
    </row>
    <row r="11" spans="1:19" x14ac:dyDescent="0.25">
      <c r="A11" t="s">
        <v>110</v>
      </c>
    </row>
    <row r="12" spans="1:19" x14ac:dyDescent="0.25">
      <c r="B12" t="s">
        <v>110</v>
      </c>
      <c r="C12" s="57">
        <v>1</v>
      </c>
      <c r="D12" s="57">
        <v>2</v>
      </c>
      <c r="E12" s="57">
        <v>3</v>
      </c>
      <c r="F12" s="57">
        <v>4</v>
      </c>
      <c r="G12" s="57">
        <v>5</v>
      </c>
      <c r="H12" s="57">
        <v>6</v>
      </c>
      <c r="I12" s="57">
        <v>7</v>
      </c>
      <c r="J12" s="57">
        <v>8</v>
      </c>
      <c r="K12" s="57">
        <v>9</v>
      </c>
      <c r="L12" s="57">
        <v>10</v>
      </c>
      <c r="M12" s="57">
        <v>11</v>
      </c>
      <c r="N12" s="57">
        <v>12</v>
      </c>
      <c r="O12" s="57">
        <v>13</v>
      </c>
      <c r="P12" s="57">
        <v>14</v>
      </c>
      <c r="Q12" s="57">
        <v>15</v>
      </c>
      <c r="R12" s="57">
        <v>16</v>
      </c>
      <c r="S12" s="57">
        <v>17</v>
      </c>
    </row>
    <row r="13" spans="1:19" x14ac:dyDescent="0.25">
      <c r="A13" t="s">
        <v>113</v>
      </c>
      <c r="B13" s="13" cm="1">
        <f t="array" ref="B13">IFERROR(INDEX(C13:R13, MATCH(TRUE, C13:R13&gt;0, 0)), 0)</f>
        <v>0</v>
      </c>
      <c r="C13" s="37">
        <f>SUM(C15:C16)</f>
        <v>0</v>
      </c>
      <c r="D13" s="37">
        <f t="shared" ref="D13:R13" si="1">SUM(D15:D16)</f>
        <v>0</v>
      </c>
      <c r="E13" s="37">
        <f t="shared" si="1"/>
        <v>0</v>
      </c>
      <c r="F13" s="37">
        <f t="shared" si="1"/>
        <v>0</v>
      </c>
      <c r="G13" s="37">
        <f t="shared" si="1"/>
        <v>0</v>
      </c>
      <c r="H13" s="37">
        <f t="shared" si="1"/>
        <v>0</v>
      </c>
      <c r="I13" s="37" t="e">
        <f t="shared" si="1"/>
        <v>#DIV/0!</v>
      </c>
      <c r="J13" s="37" t="e">
        <f t="shared" si="1"/>
        <v>#DIV/0!</v>
      </c>
      <c r="K13" s="37" t="e">
        <f t="shared" si="1"/>
        <v>#DIV/0!</v>
      </c>
      <c r="L13" s="37" t="e">
        <f t="shared" si="1"/>
        <v>#DIV/0!</v>
      </c>
      <c r="M13" s="37" t="e">
        <f t="shared" si="1"/>
        <v>#DIV/0!</v>
      </c>
      <c r="N13" s="37" t="e">
        <f t="shared" si="1"/>
        <v>#DIV/0!</v>
      </c>
      <c r="O13" s="37" t="e">
        <f t="shared" si="1"/>
        <v>#DIV/0!</v>
      </c>
      <c r="P13" s="37" t="e">
        <f t="shared" si="1"/>
        <v>#DIV/0!</v>
      </c>
      <c r="Q13" s="37" t="e">
        <f t="shared" si="1"/>
        <v>#DIV/0!</v>
      </c>
      <c r="R13" s="37" t="e">
        <f t="shared" si="1"/>
        <v>#DIV/0!</v>
      </c>
    </row>
    <row r="14" spans="1:19" x14ac:dyDescent="0.25">
      <c r="A14" t="s">
        <v>114</v>
      </c>
      <c r="B14" s="14">
        <f>100%-B13</f>
        <v>1</v>
      </c>
      <c r="C14" s="14">
        <f>100%-C13</f>
        <v>1</v>
      </c>
      <c r="D14" s="14">
        <f t="shared" ref="D14:R14" si="2">100%-D13</f>
        <v>1</v>
      </c>
      <c r="E14" s="14">
        <f t="shared" si="2"/>
        <v>1</v>
      </c>
      <c r="F14" s="14">
        <f t="shared" si="2"/>
        <v>1</v>
      </c>
      <c r="G14" s="14">
        <f t="shared" si="2"/>
        <v>1</v>
      </c>
      <c r="H14" s="14">
        <f t="shared" si="2"/>
        <v>1</v>
      </c>
      <c r="I14" s="14" t="e">
        <f t="shared" si="2"/>
        <v>#DIV/0!</v>
      </c>
      <c r="J14" s="14" t="e">
        <f t="shared" si="2"/>
        <v>#DIV/0!</v>
      </c>
      <c r="K14" s="14" t="e">
        <f t="shared" si="2"/>
        <v>#DIV/0!</v>
      </c>
      <c r="L14" s="14" t="e">
        <f t="shared" si="2"/>
        <v>#DIV/0!</v>
      </c>
      <c r="M14" s="14" t="e">
        <f t="shared" si="2"/>
        <v>#DIV/0!</v>
      </c>
      <c r="N14" s="14" t="e">
        <f t="shared" si="2"/>
        <v>#DIV/0!</v>
      </c>
      <c r="O14" s="14" t="e">
        <f t="shared" si="2"/>
        <v>#DIV/0!</v>
      </c>
      <c r="P14" s="14" t="e">
        <f t="shared" si="2"/>
        <v>#DIV/0!</v>
      </c>
      <c r="Q14" s="14" t="e">
        <f t="shared" si="2"/>
        <v>#DIV/0!</v>
      </c>
      <c r="R14" s="14" t="e">
        <f t="shared" si="2"/>
        <v>#DIV/0!</v>
      </c>
    </row>
    <row r="15" spans="1:19" x14ac:dyDescent="0.25">
      <c r="A15" t="s">
        <v>116</v>
      </c>
      <c r="B15" s="13">
        <f>HLOOKUP(B13,C13:R16,3)</f>
        <v>0</v>
      </c>
      <c r="C15" s="13">
        <f>COUNTIFS('Solution Category Requirements'!$A$20:$A$239,"&gt;"&amp;C12,'Solution Category Requirements'!$A$20:$A$239,"&lt;"&amp;D12,'Solution Category Requirements'!$D$20:$D$239,"Yes")/C17</f>
        <v>0</v>
      </c>
      <c r="D15" s="13">
        <f>COUNTIFS('Solution Category Requirements'!$A$20:$A$239,"&gt;"&amp;D12,'Solution Category Requirements'!$A$20:$A$239,"&lt;"&amp;E12,'Solution Category Requirements'!$D$20:$D$239,"Yes")/D17</f>
        <v>0</v>
      </c>
      <c r="E15" s="13">
        <f>COUNTIFS('Solution Category Requirements'!$A$20:$A$239,"&gt;"&amp;E12,'Solution Category Requirements'!$A$20:$A$239,"&lt;"&amp;F12,'Solution Category Requirements'!$D$20:$D$239,"Yes")/E17</f>
        <v>0</v>
      </c>
      <c r="F15" s="13">
        <f>COUNTIFS('Solution Category Requirements'!$A$20:$A$239,"&gt;"&amp;F12,'Solution Category Requirements'!$A$20:$A$239,"&lt;"&amp;G12,'Solution Category Requirements'!$D$20:$D$239,"Yes")/F17</f>
        <v>0</v>
      </c>
      <c r="G15" s="13">
        <f>COUNTIFS('Solution Category Requirements'!$A$20:$A$239,"&gt;"&amp;G12,'Solution Category Requirements'!$A$20:$A$239,"&lt;"&amp;H12,'Solution Category Requirements'!$D$20:$D$239,"Yes")/G17</f>
        <v>0</v>
      </c>
      <c r="H15" s="13">
        <f>COUNTIFS('Solution Category Requirements'!$A$20:$A$239,"&gt;"&amp;H12,'Solution Category Requirements'!$A$20:$A$239,"&lt;"&amp;I12,'Solution Category Requirements'!$D$20:$D$239,"Yes")/H17</f>
        <v>0</v>
      </c>
      <c r="I15" s="13" t="e">
        <f>COUNTIFS('Solution Category Requirements'!$A$20:$A$239,"&gt;"&amp;I12,'Solution Category Requirements'!$A$20:$A$239,"&lt;"&amp;J12,'Solution Category Requirements'!$D$20:$D$239,"Yes")/I17</f>
        <v>#DIV/0!</v>
      </c>
      <c r="J15" s="13" t="e">
        <f>COUNTIFS('Solution Category Requirements'!$A$20:$A$239,"&gt;"&amp;J12,'Solution Category Requirements'!$A$20:$A$239,"&lt;"&amp;K12,'Solution Category Requirements'!$D$20:$D$239,"Yes")/J17</f>
        <v>#DIV/0!</v>
      </c>
      <c r="K15" s="13" t="e">
        <f>COUNTIFS('Solution Category Requirements'!$A$20:$A$239,"&gt;"&amp;K12,'Solution Category Requirements'!$A$20:$A$239,"&lt;"&amp;L12,'Solution Category Requirements'!$D$20:$D$239,"Yes")/K17</f>
        <v>#DIV/0!</v>
      </c>
      <c r="L15" s="13" t="e">
        <f>COUNTIFS('Solution Category Requirements'!$A$20:$A$239,"&gt;"&amp;L12,'Solution Category Requirements'!$A$20:$A$239,"&lt;"&amp;M12,'Solution Category Requirements'!$D$20:$D$239,"Yes")/L17</f>
        <v>#DIV/0!</v>
      </c>
      <c r="M15" s="13" t="e">
        <f>COUNTIFS('Solution Category Requirements'!$A$20:$A$239,"&gt;"&amp;M12,'Solution Category Requirements'!$A$20:$A$239,"&lt;"&amp;N12,'Solution Category Requirements'!$D$20:$D$239,"Yes")/M17</f>
        <v>#DIV/0!</v>
      </c>
      <c r="N15" s="13" t="e">
        <f>COUNTIFS('Solution Category Requirements'!$A$20:$A$239,"&gt;"&amp;N12,'Solution Category Requirements'!$A$20:$A$239,"&lt;"&amp;O12,'Solution Category Requirements'!$D$20:$D$239,"Yes")/N17</f>
        <v>#DIV/0!</v>
      </c>
      <c r="O15" s="13" t="e">
        <f>COUNTIFS('Solution Category Requirements'!$A$20:$A$239,"&gt;"&amp;O12,'Solution Category Requirements'!$A$20:$A$239,"&lt;"&amp;P12,'Solution Category Requirements'!$D$20:$D$239,"Yes")/O17</f>
        <v>#DIV/0!</v>
      </c>
      <c r="P15" s="13" t="e">
        <f>COUNTIFS('Solution Category Requirements'!$A$20:$A$239,"&gt;"&amp;P12,'Solution Category Requirements'!$A$20:$A$239,"&lt;"&amp;Q12,'Solution Category Requirements'!$D$20:$D$239,"Yes")/P17</f>
        <v>#DIV/0!</v>
      </c>
      <c r="Q15" s="13" t="e">
        <f>COUNTIFS('Solution Category Requirements'!$A$20:$A$239,"&gt;"&amp;Q12,'Solution Category Requirements'!$A$20:$A$239,"&lt;"&amp;R12,'Solution Category Requirements'!$D$20:$D$239,"Yes")/Q17</f>
        <v>#DIV/0!</v>
      </c>
      <c r="R15" s="13" t="e">
        <f>COUNTIFS('Solution Category Requirements'!$A$20:$A$239,"&gt;"&amp;R12,'Solution Category Requirements'!$A$20:$A$239,"&lt;"&amp;S12,'Solution Category Requirements'!$D$20:$D$239,"Yes")/R17</f>
        <v>#DIV/0!</v>
      </c>
    </row>
    <row r="16" spans="1:19" x14ac:dyDescent="0.25">
      <c r="A16" t="s">
        <v>117</v>
      </c>
      <c r="B16" s="13">
        <f>HLOOKUP(B13,C13:R16,4)</f>
        <v>0</v>
      </c>
      <c r="C16" s="13">
        <f>COUNTIFS('Solution Category Requirements'!$A$20:$A$239,"&gt;"&amp;C12,'Solution Category Requirements'!$A$20:$A$239,"&lt;"&amp;D12,'Solution Category Requirements'!$D$20:$D$239,"No")/C17</f>
        <v>0</v>
      </c>
      <c r="D16" s="13">
        <f>COUNTIFS('Solution Category Requirements'!$A$20:$A$239,"&gt;"&amp;D12,'Solution Category Requirements'!$A$20:$A$239,"&lt;"&amp;E12,'Solution Category Requirements'!$D$20:$D$239,"No")/D17</f>
        <v>0</v>
      </c>
      <c r="E16" s="13">
        <f>COUNTIFS('Solution Category Requirements'!$A$20:$A$239,"&gt;"&amp;E12,'Solution Category Requirements'!$A$20:$A$239,"&lt;"&amp;F12,'Solution Category Requirements'!$D$20:$D$239,"No")/E17</f>
        <v>0</v>
      </c>
      <c r="F16" s="13">
        <f>COUNTIFS('Solution Category Requirements'!$A$20:$A$239,"&gt;"&amp;F12,'Solution Category Requirements'!$A$20:$A$239,"&lt;"&amp;G12,'Solution Category Requirements'!$D$20:$D$239,"No")/F17</f>
        <v>0</v>
      </c>
      <c r="G16" s="13">
        <f>COUNTIFS('Solution Category Requirements'!$A$20:$A$239,"&gt;"&amp;G12,'Solution Category Requirements'!$A$20:$A$239,"&lt;"&amp;H12,'Solution Category Requirements'!$D$20:$D$239,"No")/G17</f>
        <v>0</v>
      </c>
      <c r="H16" s="13">
        <f>COUNTIFS('Solution Category Requirements'!$A$20:$A$239,"&gt;"&amp;H12,'Solution Category Requirements'!$A$20:$A$239,"&lt;"&amp;I12,'Solution Category Requirements'!$D$20:$D$239,"No")/H17</f>
        <v>0</v>
      </c>
      <c r="I16" s="13" t="e">
        <f>COUNTIFS('Solution Category Requirements'!$A$20:$A$239,"&gt;"&amp;I12,'Solution Category Requirements'!$A$20:$A$239,"&lt;"&amp;J12,'Solution Category Requirements'!$D$20:$D$239,"No")/I17</f>
        <v>#DIV/0!</v>
      </c>
      <c r="J16" s="13" t="e">
        <f>COUNTIFS('Solution Category Requirements'!$A$20:$A$239,"&gt;"&amp;J12,'Solution Category Requirements'!$A$20:$A$239,"&lt;"&amp;K12,'Solution Category Requirements'!$D$20:$D$239,"No")/J17</f>
        <v>#DIV/0!</v>
      </c>
      <c r="K16" s="13" t="e">
        <f>COUNTIFS('Solution Category Requirements'!$A$20:$A$239,"&gt;"&amp;K12,'Solution Category Requirements'!$A$20:$A$239,"&lt;"&amp;L12,'Solution Category Requirements'!$D$20:$D$239,"No")/K17</f>
        <v>#DIV/0!</v>
      </c>
      <c r="L16" s="13" t="e">
        <f>COUNTIFS('Solution Category Requirements'!$A$20:$A$239,"&gt;"&amp;L12,'Solution Category Requirements'!$A$20:$A$239,"&lt;"&amp;M12,'Solution Category Requirements'!$D$20:$D$239,"No")/L17</f>
        <v>#DIV/0!</v>
      </c>
      <c r="M16" s="13" t="e">
        <f>COUNTIFS('Solution Category Requirements'!$A$20:$A$239,"&gt;"&amp;M12,'Solution Category Requirements'!$A$20:$A$239,"&lt;"&amp;N12,'Solution Category Requirements'!$D$20:$D$239,"No")/M17</f>
        <v>#DIV/0!</v>
      </c>
      <c r="N16" s="13" t="e">
        <f>COUNTIFS('Solution Category Requirements'!$A$20:$A$239,"&gt;"&amp;N12,'Solution Category Requirements'!$A$20:$A$239,"&lt;"&amp;O12,'Solution Category Requirements'!$D$20:$D$239,"No")/N17</f>
        <v>#DIV/0!</v>
      </c>
      <c r="O16" s="13" t="e">
        <f>COUNTIFS('Solution Category Requirements'!$A$20:$A$239,"&gt;"&amp;O12,'Solution Category Requirements'!$A$20:$A$239,"&lt;"&amp;P12,'Solution Category Requirements'!$D$20:$D$239,"No")/O17</f>
        <v>#DIV/0!</v>
      </c>
      <c r="P16" s="13" t="e">
        <f>COUNTIFS('Solution Category Requirements'!$A$20:$A$239,"&gt;"&amp;P12,'Solution Category Requirements'!$A$20:$A$239,"&lt;"&amp;Q12,'Solution Category Requirements'!$D$20:$D$239,"No")/P17</f>
        <v>#DIV/0!</v>
      </c>
      <c r="Q16" s="13" t="e">
        <f>COUNTIFS('Solution Category Requirements'!$A$20:$A$239,"&gt;"&amp;Q12,'Solution Category Requirements'!$A$20:$A$239,"&lt;"&amp;R12,'Solution Category Requirements'!$D$20:$D$239,"No")/Q17</f>
        <v>#DIV/0!</v>
      </c>
      <c r="R16" s="13" t="e">
        <f>COUNTIFS('Solution Category Requirements'!$A$20:$A$239,"&gt;"&amp;R12,'Solution Category Requirements'!$A$20:$A$239,"&lt;"&amp;S12,'Solution Category Requirements'!$D$20:$D$239,"No")/R17</f>
        <v>#DIV/0!</v>
      </c>
    </row>
    <row r="17" spans="1:20" x14ac:dyDescent="0.25">
      <c r="A17" t="s">
        <v>121</v>
      </c>
      <c r="B17" s="13"/>
      <c r="C17" s="38">
        <f>COUNTIFS('Solution Category Requirements'!$A$22:$A$367,"&gt;"&amp;C12,'Solution Category Requirements'!$A$22:$A$367,"&lt;"&amp;D12)</f>
        <v>7</v>
      </c>
      <c r="D17" s="38">
        <f>COUNTIFS('Solution Category Requirements'!$A$22:$A$367,"&gt;"&amp;D12,'Solution Category Requirements'!$A$22:$A$367,"&lt;"&amp;E12)</f>
        <v>10</v>
      </c>
      <c r="E17" s="38">
        <f>COUNTIFS('Solution Category Requirements'!$A$22:$A$367,"&gt;"&amp;E12,'Solution Category Requirements'!$A$22:$A$367,"&lt;"&amp;F12)</f>
        <v>8</v>
      </c>
      <c r="F17" s="38">
        <f>COUNTIFS('Solution Category Requirements'!$A$22:$A$367,"&gt;"&amp;F12,'Solution Category Requirements'!$A$22:$A$367,"&lt;"&amp;G12)</f>
        <v>6</v>
      </c>
      <c r="G17" s="38">
        <f>COUNTIFS('Solution Category Requirements'!$A$22:$A$367,"&gt;"&amp;G12,'Solution Category Requirements'!$A$22:$A$367,"&lt;"&amp;H12)</f>
        <v>4</v>
      </c>
      <c r="H17" s="38">
        <f>COUNTIFS('Solution Category Requirements'!$A$22:$A$367,"&gt;"&amp;H12,'Solution Category Requirements'!$A$22:$A$367,"&lt;"&amp;I12)</f>
        <v>10</v>
      </c>
      <c r="I17" s="38">
        <f>COUNTIFS('Solution Category Requirements'!$A$22:$A$367,"&gt;"&amp;I12,'Solution Category Requirements'!$A$22:$A$367,"&lt;"&amp;J12)</f>
        <v>0</v>
      </c>
      <c r="J17" s="38">
        <f>COUNTIFS('Solution Category Requirements'!$A$22:$A$367,"&gt;"&amp;J12,'Solution Category Requirements'!$A$22:$A$367,"&lt;"&amp;K12)</f>
        <v>0</v>
      </c>
      <c r="K17" s="38">
        <f>COUNTIFS('Solution Category Requirements'!$A$22:$A$367,"&gt;"&amp;K12,'Solution Category Requirements'!$A$22:$A$367,"&lt;"&amp;L12)</f>
        <v>0</v>
      </c>
      <c r="L17" s="38">
        <f>COUNTIFS('Solution Category Requirements'!$A$22:$A$367,"&gt;"&amp;L12,'Solution Category Requirements'!$A$22:$A$367,"&lt;"&amp;M12)</f>
        <v>0</v>
      </c>
      <c r="M17" s="38">
        <f>COUNTIFS('Solution Category Requirements'!$A$22:$A$367,"&gt;"&amp;M12,'Solution Category Requirements'!$A$22:$A$367,"&lt;"&amp;N12)</f>
        <v>0</v>
      </c>
      <c r="N17" s="38">
        <f>COUNTIFS('Solution Category Requirements'!$A$22:$A$367,"&gt;"&amp;N12,'Solution Category Requirements'!$A$22:$A$367,"&lt;"&amp;O12)</f>
        <v>0</v>
      </c>
      <c r="O17" s="38">
        <f>COUNTIFS('Solution Category Requirements'!$A$22:$A$367,"&gt;"&amp;O12,'Solution Category Requirements'!$A$22:$A$367,"&lt;"&amp;P12)</f>
        <v>0</v>
      </c>
      <c r="P17" s="38">
        <f>COUNTIFS('Solution Category Requirements'!$A$22:$A$367,"&gt;"&amp;P12,'Solution Category Requirements'!$A$22:$A$367,"&lt;"&amp;Q12)</f>
        <v>0</v>
      </c>
      <c r="Q17" s="38">
        <f>COUNTIFS('Solution Category Requirements'!$A$22:$A$367,"&gt;"&amp;Q12,'Solution Category Requirements'!$A$22:$A$367,"&lt;"&amp;R12)</f>
        <v>0</v>
      </c>
      <c r="R17" s="38">
        <f>COUNTIFS('Solution Category Requirements'!$A$22:$A$367,"&gt;"&amp;R12,'Solution Category Requirements'!$A$22:$A$367,"&lt;"&amp;S12)</f>
        <v>0</v>
      </c>
    </row>
    <row r="19" spans="1:20" x14ac:dyDescent="0.25">
      <c r="A19" t="s">
        <v>122</v>
      </c>
      <c r="C19" s="65">
        <f>MATCH(D12,'Solution Category Requirements'!$A$20:$A$367,0)-MATCH(C12,'Solution Category Requirements'!$A$20:$A$367,0)-1</f>
        <v>7</v>
      </c>
      <c r="D19" s="65">
        <f>MATCH(E12,'Solution Category Requirements'!$A$20:$A$367,0)-MATCH(D12,'Solution Category Requirements'!$A$20:$A$367,0)-1</f>
        <v>10</v>
      </c>
      <c r="E19" s="65">
        <f>MATCH(F12,'Solution Category Requirements'!$A$20:$A$367,0)-MATCH(E12,'Solution Category Requirements'!$A$20:$A$367,0)-1</f>
        <v>8</v>
      </c>
      <c r="F19" s="65">
        <f>MATCH(G12,'Solution Category Requirements'!$A$20:$A$367,0)-MATCH(F12,'Solution Category Requirements'!$A$20:$A$367,0)-1</f>
        <v>6</v>
      </c>
      <c r="G19" s="65">
        <f>MATCH(H12,'Solution Category Requirements'!$A$20:$A$367,0)-MATCH(G12,'Solution Category Requirements'!$A$20:$A$367,0)-1</f>
        <v>4</v>
      </c>
      <c r="H19" s="65" t="e">
        <f>MATCH(I12,'Solution Category Requirements'!$A$20:$A$367,0)-MATCH(H12,'Solution Category Requirements'!$A$20:$A$367,0)-1</f>
        <v>#N/A</v>
      </c>
      <c r="I19" s="65" t="e">
        <f>MATCH(J12,'Solution Category Requirements'!$A$20:$A$367,0)-MATCH(I12,'Solution Category Requirements'!$A$20:$A$367,0)-1</f>
        <v>#N/A</v>
      </c>
      <c r="J19" s="65" t="e">
        <f>MATCH(K12,'Solution Category Requirements'!$A$20:$A$367,0)-MATCH(J12,'Solution Category Requirements'!$A$20:$A$367,0)-1</f>
        <v>#N/A</v>
      </c>
      <c r="K19" s="65" t="e">
        <f>MATCH(L12,'Solution Category Requirements'!$A$20:$A$367,0)-MATCH(K12,'Solution Category Requirements'!$A$20:$A$367,0)-1</f>
        <v>#N/A</v>
      </c>
      <c r="L19" s="65" t="e">
        <f>MATCH(M12,'Solution Category Requirements'!$A$20:$A$367,0)-MATCH(L12,'Solution Category Requirements'!$A$20:$A$367,0)-1</f>
        <v>#N/A</v>
      </c>
      <c r="M19" s="65" t="e">
        <f>MATCH(N12,'Solution Category Requirements'!$A$20:$A$367,0)-MATCH(M12,'Solution Category Requirements'!$A$20:$A$367,0)-1</f>
        <v>#N/A</v>
      </c>
      <c r="N19" s="65" t="e">
        <f>MATCH(O12,'Solution Category Requirements'!$A$21:$A$367,0)-MATCH(N12,'Solution Category Requirements'!$A$21:$A$367,0)-1</f>
        <v>#N/A</v>
      </c>
      <c r="O19" s="65" t="e">
        <f>MATCH(P12,'Solution Category Requirements'!$A$22:$A$367,0)-MATCH(O12,'Solution Category Requirements'!$A$22:$A$367,0)-1</f>
        <v>#N/A</v>
      </c>
      <c r="P19" s="65" t="e">
        <f>MATCH(Q12,'Solution Category Requirements'!$A$23:$A$367,0)-MATCH(P12,'Solution Category Requirements'!$A$23:$A$367,0)-1</f>
        <v>#N/A</v>
      </c>
      <c r="Q19" s="65" t="e">
        <f>MATCH(R12,'Solution Category Requirements'!$A$24:$A$367,0)-MATCH(Q12,'Solution Category Requirements'!$A$24:$A$367,0)-1</f>
        <v>#N/A</v>
      </c>
      <c r="R19" s="65" t="e">
        <f>MATCH(S12,'Solution Category Requirements'!$A$25:$A$367,0)-MATCH(R12,'Solution Category Requirements'!$A$25:$A$367,0)-1</f>
        <v>#N/A</v>
      </c>
      <c r="T19" t="s">
        <v>123</v>
      </c>
    </row>
    <row r="20" spans="1:20" x14ac:dyDescent="0.25">
      <c r="T20" t="s">
        <v>124</v>
      </c>
    </row>
    <row r="21" spans="1:20" x14ac:dyDescent="0.25">
      <c r="A21" t="s">
        <v>125</v>
      </c>
    </row>
    <row r="22" spans="1:20" x14ac:dyDescent="0.25">
      <c r="B22" t="s">
        <v>8</v>
      </c>
      <c r="C22" t="s">
        <v>126</v>
      </c>
      <c r="D22" t="s">
        <v>127</v>
      </c>
      <c r="E22" t="s">
        <v>128</v>
      </c>
    </row>
    <row r="23" spans="1:20" x14ac:dyDescent="0.25">
      <c r="A23" t="s">
        <v>129</v>
      </c>
      <c r="B23">
        <f>'General Assessment'!A7</f>
        <v>0</v>
      </c>
      <c r="C23">
        <f>'Solution Category Requirements'!A10</f>
        <v>0</v>
      </c>
    </row>
    <row r="24" spans="1:20" x14ac:dyDescent="0.25">
      <c r="A24" t="s">
        <v>130</v>
      </c>
      <c r="B24">
        <f>'General Assessment'!A8</f>
        <v>0</v>
      </c>
      <c r="C24">
        <f>'Solution Category Requirements'!A11</f>
        <v>0</v>
      </c>
      <c r="D24">
        <f>J3</f>
        <v>5</v>
      </c>
    </row>
    <row r="25" spans="1:20" x14ac:dyDescent="0.25">
      <c r="A25" t="s">
        <v>128</v>
      </c>
      <c r="B25">
        <f>SUM(B23:B24)</f>
        <v>0</v>
      </c>
      <c r="C25">
        <f>SUM(C23:C24)</f>
        <v>0</v>
      </c>
      <c r="D25">
        <f>SUM(D23:D24)</f>
        <v>5</v>
      </c>
      <c r="E25">
        <f>SUM(B25:D25)</f>
        <v>5</v>
      </c>
    </row>
    <row r="29" spans="1:20" x14ac:dyDescent="0.25">
      <c r="A29" s="19" t="str">
        <f>IF(AND(N2=100%,E25=0),"Proceed","Do not submit")</f>
        <v>Do not submit</v>
      </c>
    </row>
  </sheetData>
  <conditionalFormatting sqref="C19:R19">
    <cfRule type="expression" dxfId="0" priority="1">
      <formula>"&lt;&gt;C17"</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59245-DDEE-43A9-9244-E4CF78BC15F7}">
  <sheetPr codeName="Sheet7">
    <tabColor rgb="FFDCC5ED"/>
  </sheetPr>
  <dimension ref="A1:F6"/>
  <sheetViews>
    <sheetView workbookViewId="0">
      <selection activeCell="D6" sqref="D6"/>
    </sheetView>
  </sheetViews>
  <sheetFormatPr defaultRowHeight="15" x14ac:dyDescent="0.25"/>
  <cols>
    <col min="1" max="1" width="55.42578125" bestFit="1" customWidth="1"/>
    <col min="2" max="2" width="36.7109375" customWidth="1"/>
    <col min="3" max="3" width="33" customWidth="1"/>
  </cols>
  <sheetData>
    <row r="1" spans="1:6" x14ac:dyDescent="0.25">
      <c r="A1" s="25" t="s">
        <v>131</v>
      </c>
      <c r="F1">
        <v>0</v>
      </c>
    </row>
    <row r="2" spans="1:6" x14ac:dyDescent="0.25">
      <c r="F2">
        <v>1</v>
      </c>
    </row>
    <row r="3" spans="1:6" x14ac:dyDescent="0.25">
      <c r="A3" t="s">
        <v>144</v>
      </c>
      <c r="B3" t="s">
        <v>149</v>
      </c>
      <c r="C3" t="s">
        <v>134</v>
      </c>
      <c r="F3">
        <v>2</v>
      </c>
    </row>
    <row r="4" spans="1:6" x14ac:dyDescent="0.25">
      <c r="A4" t="s">
        <v>145</v>
      </c>
      <c r="B4" t="s">
        <v>150</v>
      </c>
      <c r="C4" t="s">
        <v>132</v>
      </c>
      <c r="D4" t="s">
        <v>135</v>
      </c>
      <c r="F4">
        <v>3</v>
      </c>
    </row>
    <row r="5" spans="1:6" x14ac:dyDescent="0.25">
      <c r="A5" t="s">
        <v>146</v>
      </c>
      <c r="B5" t="s">
        <v>147</v>
      </c>
      <c r="C5" t="s">
        <v>133</v>
      </c>
      <c r="F5">
        <v>4</v>
      </c>
    </row>
    <row r="6" spans="1:6" x14ac:dyDescent="0.25">
      <c r="A6" t="str">
        <f>SUBSTITUTE(TRIM('General Assessment'!E12), " ", "%20")</f>
        <v>&lt;Enter%20your%20company%20UEN&gt;</v>
      </c>
      <c r="B6" t="str">
        <f>SUBSTITUTE(TRIM('General Assessment'!E13), " ", "%20")</f>
        <v>&lt;Enter%20your%20company%20name&gt;</v>
      </c>
      <c r="C6" t="str">
        <f>SUBSTITUTE(TRIM('General Assessment'!E14), " ", "%20")</f>
        <v>&lt;Enter%20solution%20name&gt;</v>
      </c>
      <c r="D6" t="str">
        <f>IF(OR('General Assessment'!E12="&lt;Enter your company UEN&gt; ",'General Assessment'!E13="&lt;Enter your company name&gt; ", 'General Assessment'!E14="&lt;Enter solution name&gt;"),"This cell will automatically generate a link once you have filled up your company name and proposed solution name in General Assessment worksheet.", CONCATENATE($A$1,A$5,A6,B$5,B6,C$5,C6))</f>
        <v>This cell will automatically generate a link once you have filled up your company name and proposed solution name in General Assessment worksheet.</v>
      </c>
      <c r="F6">
        <v>5</v>
      </c>
    </row>
  </sheetData>
  <hyperlinks>
    <hyperlink ref="A1" r:id="rId1" xr:uid="{D1F16822-7D3F-446D-ACF6-5070E0349216}"/>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8A718-4096-43A7-9BB9-3541453D1345}">
  <sheetPr codeName="Sheet3"/>
  <dimension ref="A1:A3"/>
  <sheetViews>
    <sheetView workbookViewId="0">
      <selection activeCell="H5" sqref="H5"/>
    </sheetView>
  </sheetViews>
  <sheetFormatPr defaultColWidth="9.28515625" defaultRowHeight="15" x14ac:dyDescent="0.25"/>
  <cols>
    <col min="1" max="1" width="14.7109375" style="1" customWidth="1"/>
    <col min="2" max="16384" width="9.28515625" style="1"/>
  </cols>
  <sheetData>
    <row r="1" spans="1:1" x14ac:dyDescent="0.25">
      <c r="A1" s="1" t="s">
        <v>136</v>
      </c>
    </row>
    <row r="2" spans="1:1" x14ac:dyDescent="0.25">
      <c r="A2" s="1" t="s">
        <v>116</v>
      </c>
    </row>
    <row r="3" spans="1:1" x14ac:dyDescent="0.25">
      <c r="A3" s="1" t="s">
        <v>117</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1477A3375A814A86676B666E2436BD" ma:contentTypeVersion="2" ma:contentTypeDescription="Create a new document." ma:contentTypeScope="" ma:versionID="c2332939157c74b9f72d65518c6b9262">
  <xsd:schema xmlns:xsd="http://www.w3.org/2001/XMLSchema" xmlns:xs="http://www.w3.org/2001/XMLSchema" xmlns:p="http://schemas.microsoft.com/office/2006/metadata/properties" xmlns:ns2="388bccd0-021a-467f-a5da-ec7dfa5bc485" targetNamespace="http://schemas.microsoft.com/office/2006/metadata/properties" ma:root="true" ma:fieldsID="7d578c73d911004a5155297ea7e692e8" ns2:_="">
    <xsd:import namespace="388bccd0-021a-467f-a5da-ec7dfa5bc485"/>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8bccd0-021a-467f-a5da-ec7dfa5bc48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BF2EC5-952B-4AC7-9BD8-199E292ADC6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8bccd0-021a-467f-a5da-ec7dfa5bc4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893BB2C-9572-4052-B0A1-88BE5C0BA4EF}">
  <ds:schemaRefs>
    <ds:schemaRef ds:uri="http://purl.org/dc/dcmitype/"/>
    <ds:schemaRef ds:uri="http://schemas.microsoft.com/office/2006/documentManagement/types"/>
    <ds:schemaRef ds:uri="http://purl.org/dc/terms/"/>
    <ds:schemaRef ds:uri="388bccd0-021a-467f-a5da-ec7dfa5bc485"/>
    <ds:schemaRef ds:uri="http://purl.org/dc/elements/1.1/"/>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CF691466-BBB4-45BD-844A-40D44A63174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Instructions</vt:lpstr>
      <vt:lpstr>General Assessment</vt:lpstr>
      <vt:lpstr>Solution Category Requirements</vt:lpstr>
      <vt:lpstr>Satisfaction Survey</vt:lpstr>
      <vt:lpstr>Overall Dashboard</vt:lpstr>
      <vt:lpstr>Data for graphs</vt:lpstr>
      <vt:lpstr>Survey link</vt:lpstr>
      <vt:lpstr>Dropdown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Giselle NG</dc:creator>
  <cp:keywords/>
  <dc:description/>
  <cp:lastModifiedBy>Giselle NG (IMDA)</cp:lastModifiedBy>
  <cp:revision/>
  <dcterms:created xsi:type="dcterms:W3CDTF">2023-12-13T06:24:13Z</dcterms:created>
  <dcterms:modified xsi:type="dcterms:W3CDTF">2024-05-02T04:25:46Z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434c4c7-833e-41e4-b0ab-cdb227a2f6f7_Enabled">
    <vt:lpwstr>true</vt:lpwstr>
  </property>
  <property fmtid="{D5CDD505-2E9C-101B-9397-08002B2CF9AE}" pid="3" name="MSIP_Label_5434c4c7-833e-41e4-b0ab-cdb227a2f6f7_SetDate">
    <vt:lpwstr>2023-12-13T07:43:38Z</vt:lpwstr>
  </property>
  <property fmtid="{D5CDD505-2E9C-101B-9397-08002B2CF9AE}" pid="4" name="MSIP_Label_5434c4c7-833e-41e4-b0ab-cdb227a2f6f7_Method">
    <vt:lpwstr>Privileged</vt:lpwstr>
  </property>
  <property fmtid="{D5CDD505-2E9C-101B-9397-08002B2CF9AE}" pid="5" name="MSIP_Label_5434c4c7-833e-41e4-b0ab-cdb227a2f6f7_Name">
    <vt:lpwstr>Official (Open)</vt:lpwstr>
  </property>
  <property fmtid="{D5CDD505-2E9C-101B-9397-08002B2CF9AE}" pid="6" name="MSIP_Label_5434c4c7-833e-41e4-b0ab-cdb227a2f6f7_SiteId">
    <vt:lpwstr>0b11c524-9a1c-4e1b-84cb-6336aefc2243</vt:lpwstr>
  </property>
  <property fmtid="{D5CDD505-2E9C-101B-9397-08002B2CF9AE}" pid="7" name="MSIP_Label_5434c4c7-833e-41e4-b0ab-cdb227a2f6f7_ActionId">
    <vt:lpwstr>6bcecb2f-5282-47fd-b85f-433ae6728ad7</vt:lpwstr>
  </property>
  <property fmtid="{D5CDD505-2E9C-101B-9397-08002B2CF9AE}" pid="8" name="MSIP_Label_5434c4c7-833e-41e4-b0ab-cdb227a2f6f7_ContentBits">
    <vt:lpwstr>0</vt:lpwstr>
  </property>
  <property fmtid="{D5CDD505-2E9C-101B-9397-08002B2CF9AE}" pid="9" name="ContentTypeId">
    <vt:lpwstr>0x010100551477A3375A814A86676B666E2436BD</vt:lpwstr>
  </property>
</Properties>
</file>